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115" windowHeight="6660"/>
  </bookViews>
  <sheets>
    <sheet name="planilha orçamentária" sheetId="1" r:id="rId1"/>
    <sheet name="cronograma f.f." sheetId="2" r:id="rId2"/>
    <sheet name="Plan3" sheetId="3" r:id="rId3"/>
  </sheets>
  <definedNames>
    <definedName name="_xlnm.Print_Area" localSheetId="1">'cronograma f.f.'!$A$1:$H$19</definedName>
    <definedName name="_xlnm.Print_Area" localSheetId="0">'planilha orçamentária'!$A$1:$G$96</definedName>
  </definedNames>
  <calcPr calcId="145621"/>
</workbook>
</file>

<file path=xl/calcChain.xml><?xml version="1.0" encoding="utf-8"?>
<calcChain xmlns="http://schemas.openxmlformats.org/spreadsheetml/2006/main">
  <c r="G82" i="1" l="1"/>
  <c r="F39" i="1"/>
  <c r="F38" i="1"/>
  <c r="F37" i="1"/>
  <c r="F36" i="1"/>
  <c r="F34" i="1"/>
  <c r="F30" i="1"/>
  <c r="F29" i="1"/>
  <c r="F28" i="1"/>
  <c r="F27" i="1"/>
  <c r="F25" i="1"/>
  <c r="G9" i="1" l="1"/>
  <c r="G88" i="1" l="1"/>
  <c r="G89" i="1"/>
  <c r="G87" i="1"/>
  <c r="G81" i="1"/>
  <c r="G80" i="1"/>
  <c r="G76" i="1"/>
  <c r="G75" i="1"/>
  <c r="G74" i="1"/>
  <c r="G73" i="1"/>
  <c r="G72" i="1"/>
  <c r="G71" i="1"/>
  <c r="G70" i="1"/>
  <c r="G65" i="1"/>
  <c r="G64" i="1"/>
  <c r="G63" i="1"/>
  <c r="G62" i="1"/>
  <c r="G61" i="1"/>
  <c r="G60" i="1"/>
  <c r="G59" i="1"/>
  <c r="G58" i="1"/>
  <c r="G57" i="1"/>
  <c r="G56" i="1"/>
  <c r="G50" i="1"/>
  <c r="G49" i="1"/>
  <c r="G48" i="1"/>
  <c r="G47" i="1"/>
  <c r="G46" i="1"/>
  <c r="G45" i="1"/>
  <c r="G44" i="1"/>
  <c r="G53" i="1"/>
  <c r="G40" i="1"/>
  <c r="G39" i="1"/>
  <c r="G38" i="1"/>
  <c r="G37" i="1"/>
  <c r="G36" i="1"/>
  <c r="G35" i="1"/>
  <c r="G34" i="1"/>
  <c r="G14" i="1"/>
  <c r="G10" i="1"/>
  <c r="G11" i="1"/>
  <c r="G12" i="1"/>
  <c r="G13" i="1"/>
  <c r="G15" i="1"/>
  <c r="G16" i="1"/>
  <c r="G17" i="1"/>
  <c r="G18" i="1"/>
  <c r="G19" i="1"/>
  <c r="G20" i="1"/>
  <c r="G25" i="1"/>
  <c r="G26" i="1"/>
  <c r="G27" i="1"/>
  <c r="G28" i="1"/>
  <c r="G29" i="1"/>
  <c r="G30" i="1"/>
  <c r="G31" i="1"/>
  <c r="G51" i="1"/>
  <c r="G52" i="1"/>
  <c r="G67" i="1"/>
  <c r="G83" i="1" l="1"/>
  <c r="C11" i="2" s="1"/>
  <c r="G90" i="1"/>
  <c r="C12" i="2" s="1"/>
  <c r="G77" i="1"/>
  <c r="C10" i="2" s="1"/>
  <c r="H13" i="2" s="1"/>
  <c r="G66" i="1"/>
  <c r="G54" i="1"/>
  <c r="C8" i="2" s="1"/>
  <c r="G32" i="1"/>
  <c r="G41" i="1"/>
  <c r="G21" i="1"/>
  <c r="C9" i="2" l="1"/>
  <c r="G92" i="1"/>
  <c r="C6" i="2"/>
  <c r="C7" i="2"/>
  <c r="G13" i="2" l="1"/>
  <c r="F13" i="2"/>
  <c r="C13" i="2"/>
  <c r="E13" i="2"/>
  <c r="E14" i="2" s="1"/>
  <c r="F14" i="2" l="1"/>
  <c r="G14" i="2" s="1"/>
  <c r="H14" i="2" s="1"/>
  <c r="D11" i="2"/>
  <c r="D13" i="2"/>
  <c r="D12" i="2"/>
  <c r="D8" i="2"/>
  <c r="D9" i="2"/>
  <c r="D10" i="2"/>
  <c r="D7" i="2"/>
  <c r="D6" i="2"/>
</calcChain>
</file>

<file path=xl/sharedStrings.xml><?xml version="1.0" encoding="utf-8"?>
<sst xmlns="http://schemas.openxmlformats.org/spreadsheetml/2006/main" count="324" uniqueCount="143">
  <si>
    <t>PREFEITURA MUNICIPAL DE BREJETUBA</t>
  </si>
  <si>
    <t>CONTRATAÇÃO DE ESCRITÓRIO DE PROJETOS</t>
  </si>
  <si>
    <t>SERVIÇOS: ELABORAÇÃO DE PROJETOS</t>
  </si>
  <si>
    <t>LOCAL: BREJETUBA, ES.</t>
  </si>
  <si>
    <t>REFERENCIAL</t>
  </si>
  <si>
    <t>ITEM</t>
  </si>
  <si>
    <t>DESCRIÇÃO DOS SERVIÇOS</t>
  </si>
  <si>
    <t>UND</t>
  </si>
  <si>
    <t>QUANT.</t>
  </si>
  <si>
    <t>VALOR UNIT.</t>
  </si>
  <si>
    <t>VALOR TOTAL</t>
  </si>
  <si>
    <t>SONDAGEM</t>
  </si>
  <si>
    <t>M</t>
  </si>
  <si>
    <t>M²</t>
  </si>
  <si>
    <t>PROJETO DE PAISAGISMO</t>
  </si>
  <si>
    <t>PROJETO DE URBANIZAÇÃO</t>
  </si>
  <si>
    <t>PROJETO HIDROSANITÁRIO</t>
  </si>
  <si>
    <t>PROJETO ELÉTRICO/ILUMINAÇÃO/SPDA</t>
  </si>
  <si>
    <t xml:space="preserve">PROJETO DE PROTEÇÃO A INCÊNDIO </t>
  </si>
  <si>
    <t>PROJETO ESTRUTURAL</t>
  </si>
  <si>
    <t>PROJETO DE REDE DE LÓGICA</t>
  </si>
  <si>
    <t>PLANILHAS ORÇAMENTÁRIAS; MEMORIAL DE CÁLCULO; MEMORIAL DESCRITIVO CRONOGRAMA</t>
  </si>
  <si>
    <t>MÉDIA ORÇAMENTÁRIA</t>
  </si>
  <si>
    <t>PROJETO DE DRENAGEM PLUVIAL</t>
  </si>
  <si>
    <t>ELABORAÇÃO DE PROJETO ARQUITETÔNICO/ PLANTA DE LOCALIZAÇÃO</t>
  </si>
  <si>
    <t>LEVANTAMENTO PLANIALTIMÉTRICO</t>
  </si>
  <si>
    <t>HALQ.</t>
  </si>
  <si>
    <t>LEVANTAMENTO DE COORDENADAS</t>
  </si>
  <si>
    <t>TOTAL</t>
  </si>
  <si>
    <t>PROJÉTO GEOMÉTRICO</t>
  </si>
  <si>
    <t>LEVANTAMENTO PLANIALTIMÉTRICO CADASTRAL</t>
  </si>
  <si>
    <t>PROJETO DE TERRAPLANAGEM</t>
  </si>
  <si>
    <t>PROJETO DE SINALIZAÇÃO VIÁRIA</t>
  </si>
  <si>
    <t>PLANILHA ORÇAMENTÁRIA/ MEMORIALDE CÁLCULO/ CRONOGRAMA</t>
  </si>
  <si>
    <t>KM</t>
  </si>
  <si>
    <t>HÁ</t>
  </si>
  <si>
    <t>PAVIMENTAÇÃO E DRENAGEM PLUVIAL /VILA AMIZADE E CEDRO. RUAS</t>
  </si>
  <si>
    <t xml:space="preserve"> </t>
  </si>
  <si>
    <t>CENTRO DE CONVIVENCIA PARA IDOSOS/ SEDE</t>
  </si>
  <si>
    <t>PROJETO ESTRUTURAL/ FUNDAÇÃOES</t>
  </si>
  <si>
    <t>PROJETO DE SONORIZAÇÃO</t>
  </si>
  <si>
    <t>PROJETO DE PREVENÇÃO E COMBATE A INCÊNDIO</t>
  </si>
  <si>
    <t>PROJETO DE REDE DE LÓGICA /TELEFONICO</t>
  </si>
  <si>
    <t xml:space="preserve">LEVANTAMENTO PLANIALTIMÉTRICO </t>
  </si>
  <si>
    <t xml:space="preserve">SONDAGEM </t>
  </si>
  <si>
    <t>PROJETO ARQUITETÔNICOINCLUSO PLANTA DE LOCALIZAÇÃO</t>
  </si>
  <si>
    <t>CENTRO DE DE ESPECIALIDADE PARA SAÚDE MENTAL</t>
  </si>
  <si>
    <t xml:space="preserve"> PROJETO DE PAVIMENTAÇÃO EM BLOCRETS</t>
  </si>
  <si>
    <t>REFORMA E AMPLIAÇÃO DA CASA DO AGRICULTOR</t>
  </si>
  <si>
    <t>PROJETO ARQUITETÔNICO INCLUSO PLANTA DE LOCALIZAÇÃO</t>
  </si>
  <si>
    <t>PROJETO DE VESTIÁRIO E ARQUIBANCADA PARA CAMPO DE FUTEBOL SEDE</t>
  </si>
  <si>
    <t xml:space="preserve">PROJETO URBANÍSTICO </t>
  </si>
  <si>
    <t>PROJETO PAISAGÍSTICO</t>
  </si>
  <si>
    <t>MELHORIAS SANITÁRIAS</t>
  </si>
  <si>
    <t>PROJETO ESTRUTURAL E EXECUTIVO DE FOSSA E SUMIDOURO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</si>
  <si>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</si>
  <si>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</si>
  <si>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</si>
  <si>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</si>
  <si>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</si>
  <si>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</si>
  <si>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</si>
  <si>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</si>
  <si>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</si>
  <si>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</si>
  <si>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</si>
  <si>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</si>
  <si>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</si>
  <si>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</si>
  <si>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</si>
  <si>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</si>
  <si>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</si>
  <si>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</si>
  <si>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</si>
  <si>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</si>
  <si>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</si>
  <si>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</si>
  <si>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</si>
  <si>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</si>
  <si>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</si>
  <si>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</si>
  <si>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</si>
  <si>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</si>
  <si>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</si>
  <si>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</si>
  <si>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</si>
  <si>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</si>
  <si>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</si>
  <si>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</si>
  <si>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</si>
  <si>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</si>
  <si>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</si>
  <si>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</si>
  <si>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</si>
  <si>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</si>
  <si>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</si>
  <si>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</si>
  <si>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</si>
  <si>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</si>
  <si>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</si>
  <si>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</si>
  <si>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9.1</t>
  </si>
  <si>
    <t>9.2</t>
  </si>
  <si>
    <t>9.3</t>
  </si>
  <si>
    <t>9.4</t>
  </si>
  <si>
    <t>9.5</t>
  </si>
  <si>
    <t>9.6</t>
  </si>
  <si>
    <t>9.7</t>
  </si>
  <si>
    <t xml:space="preserve">PROJETO URBANÍSTICO E PAISAGISTICO DO CEMITÉRIO DA SEDE </t>
  </si>
  <si>
    <t>10.1</t>
  </si>
  <si>
    <t>10.2</t>
  </si>
  <si>
    <t>10.3</t>
  </si>
  <si>
    <t>11.1</t>
  </si>
  <si>
    <t>11.2</t>
  </si>
  <si>
    <t>11.3</t>
  </si>
  <si>
    <t>TOTAL GERAL</t>
  </si>
  <si>
    <t>CRONOGRAMA FÍSICO-FINANCEIRO</t>
  </si>
  <si>
    <t>ESPECIFICAÇÃO DOS SERVIÇOS</t>
  </si>
  <si>
    <t>%</t>
  </si>
  <si>
    <t>TOTAL ACUMULADO</t>
  </si>
  <si>
    <t>Luiz José de Freitas</t>
  </si>
  <si>
    <t>Eng Civil CREA-mg-177128/D visto ES- 20151313</t>
  </si>
  <si>
    <t>1</t>
  </si>
  <si>
    <t>4</t>
  </si>
  <si>
    <t>5</t>
  </si>
  <si>
    <t>PROJETO  VESTÁRIO /ARQUIBANCADA</t>
  </si>
  <si>
    <t>PAVIMENTAÇÃO E DRENAGEM RUAS</t>
  </si>
  <si>
    <t>PROJETO DO CENTRO DE CONVIVENCIA PARA IDOSOS</t>
  </si>
  <si>
    <t>CENTRO DE ESPECIALIDADE PARA SAÚDE MENTAL</t>
  </si>
  <si>
    <t>REFORMA E AMPLIAÇÃO DA CASA DO AGRICULTOR.</t>
  </si>
  <si>
    <t>URBANISTICO E PAISAGÍSTICO DO CEMITÉRIO</t>
  </si>
  <si>
    <t>"</t>
  </si>
  <si>
    <t>PAVIMENTAÇÃO E DRENAGEM PLUVIAL / SEDE DO MUNICÍPIODE. RUAS</t>
  </si>
  <si>
    <r>
      <t xml:space="preserve">OBRA : </t>
    </r>
    <r>
      <rPr>
        <sz val="12"/>
        <rFont val="Arial"/>
        <family val="2"/>
      </rPr>
      <t>CONSTRUÇAO DE CASA PADRAO POPULAR</t>
    </r>
  </si>
  <si>
    <r>
      <t>LOCAL:</t>
    </r>
    <r>
      <rPr>
        <sz val="12"/>
        <rFont val="Arial"/>
        <family val="2"/>
      </rPr>
      <t xml:space="preserve">  BREJETUBA - ES</t>
    </r>
  </si>
  <si>
    <t>MESES EM %</t>
  </si>
  <si>
    <t>1º MÊS</t>
  </si>
  <si>
    <t>2º MÊS</t>
  </si>
  <si>
    <t>3º MÊS</t>
  </si>
  <si>
    <t>4º MÊS</t>
  </si>
  <si>
    <t>Brejetuba, 21 de junho de 2017</t>
  </si>
  <si>
    <t>und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</si>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</sst>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 &quot;#,##0.00"/>
    <numFmt numFmtId="165" formatCode="&quot;R$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4" fontId="2" fillId="2" borderId="8" xfId="0" applyNumberFormat="1" applyFont="1" applyFill="1" applyBorder="1"/>
    <xf numFmtId="0" fontId="2" fillId="2" borderId="8" xfId="0" applyFont="1" applyFill="1" applyBorder="1"/>
    <xf numFmtId="0" fontId="4" fillId="2" borderId="8" xfId="0" applyFont="1" applyFill="1" applyBorder="1" applyAlignment="1">
      <alignment horizontal="center" vertical="center"/>
    </xf>
    <xf numFmtId="17" fontId="4" fillId="2" borderId="8" xfId="0" quotePrefix="1" applyNumberFormat="1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/>
    </xf>
    <xf numFmtId="43" fontId="6" fillId="3" borderId="6" xfId="1" applyFont="1" applyFill="1" applyBorder="1" applyAlignment="1">
      <alignment horizontal="center" vertical="center"/>
    </xf>
    <xf numFmtId="10" fontId="6" fillId="3" borderId="9" xfId="1" applyNumberFormat="1" applyFont="1" applyFill="1" applyBorder="1" applyAlignment="1">
      <alignment horizontal="right" vertical="center"/>
    </xf>
    <xf numFmtId="10" fontId="6" fillId="0" borderId="6" xfId="1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/>
    </xf>
    <xf numFmtId="43" fontId="6" fillId="0" borderId="1" xfId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0" fontId="7" fillId="3" borderId="9" xfId="1" applyNumberFormat="1" applyFont="1" applyFill="1" applyBorder="1" applyAlignment="1">
      <alignment horizontal="right" vertical="center"/>
    </xf>
    <xf numFmtId="43" fontId="7" fillId="0" borderId="1" xfId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right" vertical="center"/>
    </xf>
    <xf numFmtId="0" fontId="8" fillId="0" borderId="0" xfId="0" applyFont="1"/>
    <xf numFmtId="0" fontId="6" fillId="0" borderId="0" xfId="0" applyFont="1"/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/>
    </xf>
    <xf numFmtId="2" fontId="9" fillId="0" borderId="1" xfId="0" applyNumberFormat="1" applyFont="1" applyBorder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2" fontId="10" fillId="0" borderId="1" xfId="0" applyNumberFormat="1" applyFont="1" applyBorder="1"/>
    <xf numFmtId="2" fontId="9" fillId="0" borderId="1" xfId="0" applyNumberFormat="1" applyFont="1" applyBorder="1" applyAlignment="1">
      <alignment vertic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/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2" fontId="10" fillId="0" borderId="6" xfId="0" applyNumberFormat="1" applyFont="1" applyBorder="1" applyAlignment="1">
      <alignment vertical="center"/>
    </xf>
    <xf numFmtId="0" fontId="10" fillId="0" borderId="6" xfId="0" applyFont="1" applyBorder="1"/>
    <xf numFmtId="2" fontId="9" fillId="0" borderId="1" xfId="0" applyNumberFormat="1" applyFont="1" applyBorder="1" applyAlignment="1">
      <alignment horizontal="center" vertical="center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10" fontId="6" fillId="4" borderId="9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top"/>
    </xf>
    <xf numFmtId="2" fontId="9" fillId="0" borderId="1" xfId="0" applyNumberFormat="1" applyFont="1" applyFill="1" applyBorder="1"/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/>
    </xf>
    <xf numFmtId="2" fontId="10" fillId="0" borderId="1" xfId="0" applyNumberFormat="1" applyFont="1" applyFill="1" applyBorder="1"/>
    <xf numFmtId="2" fontId="9" fillId="5" borderId="1" xfId="0" applyNumberFormat="1" applyFont="1" applyFill="1" applyBorder="1"/>
    <xf numFmtId="2" fontId="11" fillId="5" borderId="0" xfId="0" applyNumberFormat="1" applyFont="1" applyFill="1" applyBorder="1"/>
    <xf numFmtId="165" fontId="10" fillId="5" borderId="0" xfId="0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0</xdr:rowOff>
    </xdr:from>
    <xdr:to>
      <xdr:col>0</xdr:col>
      <xdr:colOff>390525</xdr:colOff>
      <xdr:row>5</xdr:row>
      <xdr:rowOff>0</xdr:rowOff>
    </xdr:to>
    <xdr:sp macro="" textlink="">
      <xdr:nvSpPr>
        <xdr:cNvPr id="2" name="Texto 52"/>
        <xdr:cNvSpPr txBox="1">
          <a:spLocks noChangeArrowheads="1"/>
        </xdr:cNvSpPr>
      </xdr:nvSpPr>
      <xdr:spPr bwMode="auto">
        <a:xfrm>
          <a:off x="38100" y="11144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104775</xdr:colOff>
      <xdr:row>5</xdr:row>
      <xdr:rowOff>0</xdr:rowOff>
    </xdr:from>
    <xdr:to>
      <xdr:col>1</xdr:col>
      <xdr:colOff>1647825</xdr:colOff>
      <xdr:row>5</xdr:row>
      <xdr:rowOff>0</xdr:rowOff>
    </xdr:to>
    <xdr:sp macro="" textlink="">
      <xdr:nvSpPr>
        <xdr:cNvPr id="3" name="Texto 53"/>
        <xdr:cNvSpPr txBox="1">
          <a:spLocks noChangeArrowheads="1"/>
        </xdr:cNvSpPr>
      </xdr:nvSpPr>
      <xdr:spPr bwMode="auto">
        <a:xfrm>
          <a:off x="552450" y="1114425"/>
          <a:ext cx="1543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DISCRIMINAÇÃO</a:t>
          </a:r>
        </a:p>
      </xdr:txBody>
    </xdr:sp>
    <xdr:clientData/>
  </xdr:twoCellAnchor>
  <xdr:twoCellAnchor>
    <xdr:from>
      <xdr:col>2</xdr:col>
      <xdr:colOff>57150</xdr:colOff>
      <xdr:row>5</xdr:row>
      <xdr:rowOff>0</xdr:rowOff>
    </xdr:from>
    <xdr:to>
      <xdr:col>2</xdr:col>
      <xdr:colOff>542925</xdr:colOff>
      <xdr:row>5</xdr:row>
      <xdr:rowOff>0</xdr:rowOff>
    </xdr:to>
    <xdr:sp macro="" textlink="">
      <xdr:nvSpPr>
        <xdr:cNvPr id="4" name="Texto 54"/>
        <xdr:cNvSpPr txBox="1">
          <a:spLocks noChangeArrowheads="1"/>
        </xdr:cNvSpPr>
      </xdr:nvSpPr>
      <xdr:spPr bwMode="auto">
        <a:xfrm>
          <a:off x="2943225" y="1114425"/>
          <a:ext cx="485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UNID.</a:t>
          </a:r>
        </a:p>
      </xdr:txBody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5" name="Texto 55"/>
        <xdr:cNvSpPr txBox="1">
          <a:spLocks noChangeArrowheads="1"/>
        </xdr:cNvSpPr>
      </xdr:nvSpPr>
      <xdr:spPr bwMode="auto">
        <a:xfrm>
          <a:off x="7686675" y="11144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QTDE.</a:t>
          </a:r>
        </a:p>
      </xdr:txBody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6" name="Texto 56"/>
        <xdr:cNvSpPr txBox="1">
          <a:spLocks noChangeArrowheads="1"/>
        </xdr:cNvSpPr>
      </xdr:nvSpPr>
      <xdr:spPr bwMode="auto">
        <a:xfrm>
          <a:off x="7686675" y="1114425"/>
          <a:ext cx="0" cy="0"/>
        </a:xfrm>
        <a:prstGeom prst="rect">
          <a:avLst/>
        </a:prstGeom>
        <a:solidFill>
          <a:srgbClr val="C0C0C0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01/01</a:t>
          </a:r>
        </a:p>
      </xdr:txBody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7" name="Texto 57"/>
        <xdr:cNvSpPr txBox="1">
          <a:spLocks noChangeArrowheads="1"/>
        </xdr:cNvSpPr>
      </xdr:nvSpPr>
      <xdr:spPr bwMode="auto">
        <a:xfrm>
          <a:off x="7686675" y="11144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ShelleyAllegro BT"/>
            </a:rPr>
            <a:t>Planilha Orçamentária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8" name="Texto 52"/>
        <xdr:cNvSpPr txBox="1">
          <a:spLocks noChangeArrowheads="1"/>
        </xdr:cNvSpPr>
      </xdr:nvSpPr>
      <xdr:spPr bwMode="auto">
        <a:xfrm>
          <a:off x="38100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9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10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11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12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13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14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15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16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17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18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19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20" name="Texto 52"/>
        <xdr:cNvSpPr txBox="1">
          <a:spLocks noChangeArrowheads="1"/>
        </xdr:cNvSpPr>
      </xdr:nvSpPr>
      <xdr:spPr bwMode="auto">
        <a:xfrm>
          <a:off x="38100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21" name="Texto 52"/>
        <xdr:cNvSpPr txBox="1">
          <a:spLocks noChangeArrowheads="1"/>
        </xdr:cNvSpPr>
      </xdr:nvSpPr>
      <xdr:spPr bwMode="auto">
        <a:xfrm>
          <a:off x="38100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22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23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24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25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26" name="Texto 52"/>
        <xdr:cNvSpPr txBox="1">
          <a:spLocks noChangeArrowheads="1"/>
        </xdr:cNvSpPr>
      </xdr:nvSpPr>
      <xdr:spPr bwMode="auto">
        <a:xfrm>
          <a:off x="38100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27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28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29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30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31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32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33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34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35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36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7</xdr:row>
      <xdr:rowOff>0</xdr:rowOff>
    </xdr:from>
    <xdr:to>
      <xdr:col>0</xdr:col>
      <xdr:colOff>390525</xdr:colOff>
      <xdr:row>7</xdr:row>
      <xdr:rowOff>0</xdr:rowOff>
    </xdr:to>
    <xdr:sp macro="" textlink="">
      <xdr:nvSpPr>
        <xdr:cNvPr id="37" name="Texto 52"/>
        <xdr:cNvSpPr txBox="1">
          <a:spLocks noChangeArrowheads="1"/>
        </xdr:cNvSpPr>
      </xdr:nvSpPr>
      <xdr:spPr bwMode="auto">
        <a:xfrm>
          <a:off x="38100" y="18573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38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39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6</xdr:row>
      <xdr:rowOff>0</xdr:rowOff>
    </xdr:from>
    <xdr:to>
      <xdr:col>0</xdr:col>
      <xdr:colOff>390525</xdr:colOff>
      <xdr:row>6</xdr:row>
      <xdr:rowOff>0</xdr:rowOff>
    </xdr:to>
    <xdr:sp macro="" textlink="">
      <xdr:nvSpPr>
        <xdr:cNvPr id="40" name="Texto 52"/>
        <xdr:cNvSpPr txBox="1">
          <a:spLocks noChangeArrowheads="1"/>
        </xdr:cNvSpPr>
      </xdr:nvSpPr>
      <xdr:spPr bwMode="auto">
        <a:xfrm>
          <a:off x="38100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7</xdr:row>
      <xdr:rowOff>0</xdr:rowOff>
    </xdr:from>
    <xdr:to>
      <xdr:col>0</xdr:col>
      <xdr:colOff>390525</xdr:colOff>
      <xdr:row>7</xdr:row>
      <xdr:rowOff>0</xdr:rowOff>
    </xdr:to>
    <xdr:sp macro="" textlink="">
      <xdr:nvSpPr>
        <xdr:cNvPr id="41" name="Texto 52"/>
        <xdr:cNvSpPr txBox="1">
          <a:spLocks noChangeArrowheads="1"/>
        </xdr:cNvSpPr>
      </xdr:nvSpPr>
      <xdr:spPr bwMode="auto">
        <a:xfrm>
          <a:off x="38100" y="18573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8</xdr:row>
      <xdr:rowOff>0</xdr:rowOff>
    </xdr:from>
    <xdr:to>
      <xdr:col>0</xdr:col>
      <xdr:colOff>390525</xdr:colOff>
      <xdr:row>8</xdr:row>
      <xdr:rowOff>0</xdr:rowOff>
    </xdr:to>
    <xdr:sp macro="" textlink="">
      <xdr:nvSpPr>
        <xdr:cNvPr id="42" name="Texto 52"/>
        <xdr:cNvSpPr txBox="1">
          <a:spLocks noChangeArrowheads="1"/>
        </xdr:cNvSpPr>
      </xdr:nvSpPr>
      <xdr:spPr bwMode="auto">
        <a:xfrm>
          <a:off x="38100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43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390525</xdr:colOff>
      <xdr:row>10</xdr:row>
      <xdr:rowOff>0</xdr:rowOff>
    </xdr:to>
    <xdr:sp macro="" textlink="">
      <xdr:nvSpPr>
        <xdr:cNvPr id="44" name="Texto 52"/>
        <xdr:cNvSpPr txBox="1">
          <a:spLocks noChangeArrowheads="1"/>
        </xdr:cNvSpPr>
      </xdr:nvSpPr>
      <xdr:spPr bwMode="auto">
        <a:xfrm>
          <a:off x="38100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390525</xdr:colOff>
      <xdr:row>11</xdr:row>
      <xdr:rowOff>0</xdr:rowOff>
    </xdr:to>
    <xdr:sp macro="" textlink="">
      <xdr:nvSpPr>
        <xdr:cNvPr id="45" name="Texto 52"/>
        <xdr:cNvSpPr txBox="1">
          <a:spLocks noChangeArrowheads="1"/>
        </xdr:cNvSpPr>
      </xdr:nvSpPr>
      <xdr:spPr bwMode="auto">
        <a:xfrm>
          <a:off x="38100" y="33432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46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47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48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49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50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51" name="Texto 52"/>
        <xdr:cNvSpPr txBox="1">
          <a:spLocks noChangeArrowheads="1"/>
        </xdr:cNvSpPr>
      </xdr:nvSpPr>
      <xdr:spPr bwMode="auto">
        <a:xfrm>
          <a:off x="38100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390525</xdr:colOff>
      <xdr:row>9</xdr:row>
      <xdr:rowOff>0</xdr:rowOff>
    </xdr:to>
    <xdr:sp macro="" textlink="">
      <xdr:nvSpPr>
        <xdr:cNvPr id="52" name="Texto 52"/>
        <xdr:cNvSpPr txBox="1">
          <a:spLocks noChangeArrowheads="1"/>
        </xdr:cNvSpPr>
      </xdr:nvSpPr>
      <xdr:spPr bwMode="auto">
        <a:xfrm>
          <a:off x="38100" y="26003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53" name="Texto 52"/>
        <xdr:cNvSpPr txBox="1">
          <a:spLocks noChangeArrowheads="1"/>
        </xdr:cNvSpPr>
      </xdr:nvSpPr>
      <xdr:spPr bwMode="auto">
        <a:xfrm>
          <a:off x="485775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54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55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56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57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58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59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60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61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62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63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64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65" name="Texto 52"/>
        <xdr:cNvSpPr txBox="1">
          <a:spLocks noChangeArrowheads="1"/>
        </xdr:cNvSpPr>
      </xdr:nvSpPr>
      <xdr:spPr bwMode="auto">
        <a:xfrm>
          <a:off x="485775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66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67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68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69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70" name="Texto 52"/>
        <xdr:cNvSpPr txBox="1">
          <a:spLocks noChangeArrowheads="1"/>
        </xdr:cNvSpPr>
      </xdr:nvSpPr>
      <xdr:spPr bwMode="auto">
        <a:xfrm>
          <a:off x="485775" y="13620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71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2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3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4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75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76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7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8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79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80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7</xdr:row>
      <xdr:rowOff>0</xdr:rowOff>
    </xdr:from>
    <xdr:to>
      <xdr:col>1</xdr:col>
      <xdr:colOff>390525</xdr:colOff>
      <xdr:row>7</xdr:row>
      <xdr:rowOff>0</xdr:rowOff>
    </xdr:to>
    <xdr:sp macro="" textlink="">
      <xdr:nvSpPr>
        <xdr:cNvPr id="81" name="Texto 52"/>
        <xdr:cNvSpPr txBox="1">
          <a:spLocks noChangeArrowheads="1"/>
        </xdr:cNvSpPr>
      </xdr:nvSpPr>
      <xdr:spPr bwMode="auto">
        <a:xfrm>
          <a:off x="485775" y="18573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82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83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1</xdr:col>
      <xdr:colOff>390525</xdr:colOff>
      <xdr:row>6</xdr:row>
      <xdr:rowOff>0</xdr:rowOff>
    </xdr:to>
    <xdr:sp macro="" textlink="">
      <xdr:nvSpPr>
        <xdr:cNvPr id="84" name="Texto 52"/>
        <xdr:cNvSpPr txBox="1">
          <a:spLocks noChangeArrowheads="1"/>
        </xdr:cNvSpPr>
      </xdr:nvSpPr>
      <xdr:spPr bwMode="auto">
        <a:xfrm>
          <a:off x="485775" y="16097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7</xdr:row>
      <xdr:rowOff>0</xdr:rowOff>
    </xdr:from>
    <xdr:to>
      <xdr:col>1</xdr:col>
      <xdr:colOff>390525</xdr:colOff>
      <xdr:row>7</xdr:row>
      <xdr:rowOff>0</xdr:rowOff>
    </xdr:to>
    <xdr:sp macro="" textlink="">
      <xdr:nvSpPr>
        <xdr:cNvPr id="85" name="Texto 52"/>
        <xdr:cNvSpPr txBox="1">
          <a:spLocks noChangeArrowheads="1"/>
        </xdr:cNvSpPr>
      </xdr:nvSpPr>
      <xdr:spPr bwMode="auto">
        <a:xfrm>
          <a:off x="485775" y="18573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8</xdr:row>
      <xdr:rowOff>0</xdr:rowOff>
    </xdr:from>
    <xdr:to>
      <xdr:col>1</xdr:col>
      <xdr:colOff>390525</xdr:colOff>
      <xdr:row>8</xdr:row>
      <xdr:rowOff>0</xdr:rowOff>
    </xdr:to>
    <xdr:sp macro="" textlink="">
      <xdr:nvSpPr>
        <xdr:cNvPr id="86" name="Texto 52"/>
        <xdr:cNvSpPr txBox="1">
          <a:spLocks noChangeArrowheads="1"/>
        </xdr:cNvSpPr>
      </xdr:nvSpPr>
      <xdr:spPr bwMode="auto">
        <a:xfrm>
          <a:off x="485775" y="21050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87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10</xdr:row>
      <xdr:rowOff>0</xdr:rowOff>
    </xdr:from>
    <xdr:to>
      <xdr:col>1</xdr:col>
      <xdr:colOff>390525</xdr:colOff>
      <xdr:row>10</xdr:row>
      <xdr:rowOff>0</xdr:rowOff>
    </xdr:to>
    <xdr:sp macro="" textlink="">
      <xdr:nvSpPr>
        <xdr:cNvPr id="88" name="Texto 52"/>
        <xdr:cNvSpPr txBox="1">
          <a:spLocks noChangeArrowheads="1"/>
        </xdr:cNvSpPr>
      </xdr:nvSpPr>
      <xdr:spPr bwMode="auto">
        <a:xfrm>
          <a:off x="485775" y="30956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11</xdr:row>
      <xdr:rowOff>0</xdr:rowOff>
    </xdr:from>
    <xdr:to>
      <xdr:col>1</xdr:col>
      <xdr:colOff>390525</xdr:colOff>
      <xdr:row>11</xdr:row>
      <xdr:rowOff>0</xdr:rowOff>
    </xdr:to>
    <xdr:sp macro="" textlink="">
      <xdr:nvSpPr>
        <xdr:cNvPr id="89" name="Texto 52"/>
        <xdr:cNvSpPr txBox="1">
          <a:spLocks noChangeArrowheads="1"/>
        </xdr:cNvSpPr>
      </xdr:nvSpPr>
      <xdr:spPr bwMode="auto">
        <a:xfrm>
          <a:off x="485775" y="33432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0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1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2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3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4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5" name="Texto 52"/>
        <xdr:cNvSpPr txBox="1">
          <a:spLocks noChangeArrowheads="1"/>
        </xdr:cNvSpPr>
      </xdr:nvSpPr>
      <xdr:spPr bwMode="auto">
        <a:xfrm>
          <a:off x="485775" y="28479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390525</xdr:colOff>
      <xdr:row>9</xdr:row>
      <xdr:rowOff>0</xdr:rowOff>
    </xdr:to>
    <xdr:sp macro="" textlink="">
      <xdr:nvSpPr>
        <xdr:cNvPr id="96" name="Texto 52"/>
        <xdr:cNvSpPr txBox="1">
          <a:spLocks noChangeArrowheads="1"/>
        </xdr:cNvSpPr>
      </xdr:nvSpPr>
      <xdr:spPr bwMode="auto">
        <a:xfrm>
          <a:off x="485775" y="26003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3</xdr:row>
      <xdr:rowOff>0</xdr:rowOff>
    </xdr:from>
    <xdr:to>
      <xdr:col>0</xdr:col>
      <xdr:colOff>390525</xdr:colOff>
      <xdr:row>3</xdr:row>
      <xdr:rowOff>0</xdr:rowOff>
    </xdr:to>
    <xdr:sp macro="" textlink="">
      <xdr:nvSpPr>
        <xdr:cNvPr id="97" name="Texto 52"/>
        <xdr:cNvSpPr txBox="1">
          <a:spLocks noChangeArrowheads="1"/>
        </xdr:cNvSpPr>
      </xdr:nvSpPr>
      <xdr:spPr bwMode="auto">
        <a:xfrm>
          <a:off x="38100" y="73342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0</xdr:col>
      <xdr:colOff>390525</xdr:colOff>
      <xdr:row>2</xdr:row>
      <xdr:rowOff>0</xdr:rowOff>
    </xdr:to>
    <xdr:sp macro="" textlink="">
      <xdr:nvSpPr>
        <xdr:cNvPr id="98" name="Texto 52"/>
        <xdr:cNvSpPr txBox="1">
          <a:spLocks noChangeArrowheads="1"/>
        </xdr:cNvSpPr>
      </xdr:nvSpPr>
      <xdr:spPr bwMode="auto">
        <a:xfrm>
          <a:off x="38100" y="523875"/>
          <a:ext cx="35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Goudy Old Style ATT"/>
            </a:rPr>
            <a:t>ITEM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tabSelected="1" topLeftCell="A82" zoomScale="115" zoomScaleNormal="115" workbookViewId="0">
      <selection activeCell="G96" sqref="G96"/>
    </sheetView>
  </sheetViews>
  <sheetFormatPr defaultRowHeight="15" x14ac:dyDescent="0.25"/>
  <cols>
    <col min="1" max="1" width="21.42578125" bestFit="1" customWidth="1"/>
    <col min="3" max="3" width="59.85546875" bestFit="1" customWidth="1"/>
    <col min="4" max="5" width="9.140625" style="1"/>
    <col min="6" max="6" width="12.28515625" bestFit="1" customWidth="1"/>
    <col min="7" max="7" width="14.42578125" bestFit="1" customWidth="1"/>
  </cols>
  <sheetData>
    <row r="1" spans="1:7" ht="15.75" x14ac:dyDescent="0.25">
      <c r="A1" s="76" t="s">
        <v>0</v>
      </c>
      <c r="B1" s="76"/>
      <c r="C1" s="76"/>
      <c r="D1" s="76"/>
      <c r="E1" s="76"/>
      <c r="F1" s="76"/>
      <c r="G1" s="76"/>
    </row>
    <row r="2" spans="1:7" ht="15.75" x14ac:dyDescent="0.25">
      <c r="A2" s="76" t="s">
        <v>1</v>
      </c>
      <c r="B2" s="76"/>
      <c r="C2" s="76"/>
      <c r="D2" s="76"/>
      <c r="E2" s="76"/>
      <c r="F2" s="76"/>
      <c r="G2" s="76"/>
    </row>
    <row r="3" spans="1:7" ht="15.75" x14ac:dyDescent="0.25">
      <c r="A3" s="36"/>
      <c r="B3" s="36"/>
      <c r="C3" s="36"/>
      <c r="D3" s="37"/>
      <c r="E3" s="37"/>
      <c r="F3" s="36"/>
      <c r="G3" s="36"/>
    </row>
    <row r="4" spans="1:7" ht="15.75" x14ac:dyDescent="0.25">
      <c r="A4" s="77" t="s">
        <v>2</v>
      </c>
      <c r="B4" s="77"/>
      <c r="C4" s="77"/>
      <c r="D4" s="77"/>
      <c r="E4" s="77"/>
      <c r="F4" s="77"/>
      <c r="G4" s="77"/>
    </row>
    <row r="5" spans="1:7" ht="15.75" x14ac:dyDescent="0.25">
      <c r="A5" s="77" t="s">
        <v>3</v>
      </c>
      <c r="B5" s="77"/>
      <c r="C5" s="77"/>
      <c r="D5" s="77"/>
      <c r="E5" s="77"/>
      <c r="F5" s="77"/>
      <c r="G5" s="77"/>
    </row>
    <row r="6" spans="1:7" ht="15.75" x14ac:dyDescent="0.25">
      <c r="A6" s="36"/>
      <c r="B6" s="36"/>
      <c r="C6" s="36"/>
      <c r="D6" s="37"/>
      <c r="E6" s="37"/>
      <c r="F6" s="36"/>
      <c r="G6" s="36"/>
    </row>
    <row r="7" spans="1:7" ht="15.75" x14ac:dyDescent="0.25">
      <c r="A7" s="38" t="s">
        <v>4</v>
      </c>
      <c r="B7" s="38" t="s">
        <v>5</v>
      </c>
      <c r="C7" s="38" t="s">
        <v>6</v>
      </c>
      <c r="D7" s="39"/>
      <c r="E7" s="39"/>
      <c r="F7" s="38"/>
      <c r="G7" s="38"/>
    </row>
    <row r="8" spans="1:7" ht="31.5" x14ac:dyDescent="0.25">
      <c r="A8" s="40" t="s">
        <v>22</v>
      </c>
      <c r="B8" s="41">
        <v>1</v>
      </c>
      <c r="C8" s="42" t="s">
        <v>50</v>
      </c>
      <c r="D8" s="43" t="s">
        <v>7</v>
      </c>
      <c r="E8" s="43" t="s">
        <v>8</v>
      </c>
      <c r="F8" s="41" t="s">
        <v>9</v>
      </c>
      <c r="G8" s="41" t="s">
        <v>10</v>
      </c>
    </row>
    <row r="9" spans="1:7" ht="15.75" x14ac:dyDescent="0.25">
      <c r="A9" s="44" t="s">
        <v>131</v>
      </c>
      <c r="B9" s="40" t="s">
        <v>55</v>
      </c>
      <c r="C9" s="45" t="s">
        <v>11</v>
      </c>
      <c r="D9" s="44" t="s">
        <v>12</v>
      </c>
      <c r="E9" s="44">
        <v>40</v>
      </c>
      <c r="F9" s="46">
        <v>40</v>
      </c>
      <c r="G9" s="46">
        <f t="shared" ref="G9" si="0">F9*E9</f>
        <v>1600</v>
      </c>
    </row>
    <row r="10" spans="1:7" ht="31.5" x14ac:dyDescent="0.25">
      <c r="A10" s="44" t="s">
        <v>131</v>
      </c>
      <c r="B10" s="40" t="s">
        <v>56</v>
      </c>
      <c r="C10" s="47" t="s">
        <v>24</v>
      </c>
      <c r="D10" s="44" t="s">
        <v>13</v>
      </c>
      <c r="E10" s="44">
        <v>660</v>
      </c>
      <c r="F10" s="46">
        <v>13.1</v>
      </c>
      <c r="G10" s="46">
        <f t="shared" ref="G10:G67" si="1">F10*E10</f>
        <v>8646</v>
      </c>
    </row>
    <row r="11" spans="1:7" ht="15.75" x14ac:dyDescent="0.25">
      <c r="A11" s="44" t="s">
        <v>131</v>
      </c>
      <c r="B11" s="40" t="s">
        <v>57</v>
      </c>
      <c r="C11" s="47" t="s">
        <v>17</v>
      </c>
      <c r="D11" s="44" t="s">
        <v>13</v>
      </c>
      <c r="E11" s="44">
        <v>660</v>
      </c>
      <c r="F11" s="46">
        <v>10.65</v>
      </c>
      <c r="G11" s="46">
        <f t="shared" si="1"/>
        <v>7029</v>
      </c>
    </row>
    <row r="12" spans="1:7" ht="15.75" x14ac:dyDescent="0.25">
      <c r="A12" s="44" t="s">
        <v>131</v>
      </c>
      <c r="B12" s="40" t="s">
        <v>58</v>
      </c>
      <c r="C12" s="45" t="s">
        <v>14</v>
      </c>
      <c r="D12" s="44" t="s">
        <v>13</v>
      </c>
      <c r="E12" s="44">
        <v>660</v>
      </c>
      <c r="F12" s="46">
        <v>1.79</v>
      </c>
      <c r="G12" s="46">
        <f t="shared" si="1"/>
        <v>1181.4000000000001</v>
      </c>
    </row>
    <row r="13" spans="1:7" ht="15.75" x14ac:dyDescent="0.25">
      <c r="A13" s="44" t="s">
        <v>131</v>
      </c>
      <c r="B13" s="40" t="s">
        <v>59</v>
      </c>
      <c r="C13" s="45" t="s">
        <v>15</v>
      </c>
      <c r="D13" s="44" t="s">
        <v>13</v>
      </c>
      <c r="E13" s="44">
        <v>660</v>
      </c>
      <c r="F13" s="46">
        <v>2.84</v>
      </c>
      <c r="G13" s="46">
        <f t="shared" si="1"/>
        <v>1874.3999999999999</v>
      </c>
    </row>
    <row r="14" spans="1:7" ht="15.75" x14ac:dyDescent="0.25">
      <c r="A14" s="44" t="s">
        <v>131</v>
      </c>
      <c r="B14" s="40" t="s">
        <v>60</v>
      </c>
      <c r="C14" s="45" t="s">
        <v>23</v>
      </c>
      <c r="D14" s="44" t="s">
        <v>13</v>
      </c>
      <c r="E14" s="44">
        <v>660</v>
      </c>
      <c r="F14" s="46">
        <v>2.2999999999999998</v>
      </c>
      <c r="G14" s="46">
        <f t="shared" si="1"/>
        <v>1517.9999999999998</v>
      </c>
    </row>
    <row r="15" spans="1:7" ht="15.75" x14ac:dyDescent="0.25">
      <c r="A15" s="44" t="s">
        <v>131</v>
      </c>
      <c r="B15" s="40" t="s">
        <v>61</v>
      </c>
      <c r="C15" s="45" t="s">
        <v>16</v>
      </c>
      <c r="D15" s="44" t="s">
        <v>13</v>
      </c>
      <c r="E15" s="44">
        <v>660</v>
      </c>
      <c r="F15" s="46">
        <v>3.62</v>
      </c>
      <c r="G15" s="46">
        <f t="shared" si="1"/>
        <v>2389.2000000000003</v>
      </c>
    </row>
    <row r="16" spans="1:7" ht="15.75" x14ac:dyDescent="0.25">
      <c r="A16" s="44" t="s">
        <v>131</v>
      </c>
      <c r="B16" s="40" t="s">
        <v>62</v>
      </c>
      <c r="C16" s="45" t="s">
        <v>18</v>
      </c>
      <c r="D16" s="44" t="s">
        <v>13</v>
      </c>
      <c r="E16" s="44">
        <v>660</v>
      </c>
      <c r="F16" s="46">
        <v>1.1000000000000001</v>
      </c>
      <c r="G16" s="46">
        <f t="shared" si="1"/>
        <v>726.00000000000011</v>
      </c>
    </row>
    <row r="17" spans="1:11" ht="15.75" x14ac:dyDescent="0.25">
      <c r="A17" s="44" t="s">
        <v>131</v>
      </c>
      <c r="B17" s="40" t="s">
        <v>63</v>
      </c>
      <c r="C17" s="45" t="s">
        <v>19</v>
      </c>
      <c r="D17" s="44" t="s">
        <v>13</v>
      </c>
      <c r="E17" s="44">
        <v>660</v>
      </c>
      <c r="F17" s="46">
        <v>8.1</v>
      </c>
      <c r="G17" s="46">
        <f t="shared" si="1"/>
        <v>5346</v>
      </c>
    </row>
    <row r="18" spans="1:11" ht="15.75" x14ac:dyDescent="0.25">
      <c r="A18" s="44" t="s">
        <v>131</v>
      </c>
      <c r="B18" s="40" t="s">
        <v>64</v>
      </c>
      <c r="C18" s="45" t="s">
        <v>20</v>
      </c>
      <c r="D18" s="44" t="s">
        <v>13</v>
      </c>
      <c r="E18" s="44">
        <v>660</v>
      </c>
      <c r="F18" s="46">
        <v>2.42</v>
      </c>
      <c r="G18" s="46">
        <f t="shared" si="1"/>
        <v>1597.2</v>
      </c>
    </row>
    <row r="19" spans="1:11" ht="31.5" x14ac:dyDescent="0.25">
      <c r="A19" s="44" t="s">
        <v>131</v>
      </c>
      <c r="B19" s="40" t="s">
        <v>65</v>
      </c>
      <c r="C19" s="47" t="s">
        <v>21</v>
      </c>
      <c r="D19" s="48" t="s">
        <v>13</v>
      </c>
      <c r="E19" s="48">
        <v>660</v>
      </c>
      <c r="F19" s="49">
        <v>3.97</v>
      </c>
      <c r="G19" s="46">
        <f t="shared" si="1"/>
        <v>2620.2000000000003</v>
      </c>
    </row>
    <row r="20" spans="1:11" ht="15.75" x14ac:dyDescent="0.25">
      <c r="A20" s="44" t="s">
        <v>131</v>
      </c>
      <c r="B20" s="40" t="s">
        <v>66</v>
      </c>
      <c r="C20" s="45" t="s">
        <v>25</v>
      </c>
      <c r="D20" s="44" t="s">
        <v>26</v>
      </c>
      <c r="E20" s="44">
        <v>1.2E-2</v>
      </c>
      <c r="F20" s="46">
        <v>2478.4699999999998</v>
      </c>
      <c r="G20" s="46">
        <f t="shared" si="1"/>
        <v>29.741639999999997</v>
      </c>
    </row>
    <row r="21" spans="1:11" ht="15.75" x14ac:dyDescent="0.25">
      <c r="A21" s="78" t="s">
        <v>28</v>
      </c>
      <c r="B21" s="78"/>
      <c r="C21" s="78"/>
      <c r="D21" s="78"/>
      <c r="E21" s="78"/>
      <c r="F21" s="78"/>
      <c r="G21" s="50">
        <f>SUM(G9:G20)</f>
        <v>34557.141640000002</v>
      </c>
    </row>
    <row r="22" spans="1:11" ht="15.75" x14ac:dyDescent="0.25">
      <c r="A22" s="51"/>
      <c r="B22" s="51"/>
      <c r="C22" s="51"/>
      <c r="D22" s="51"/>
      <c r="E22" s="51"/>
      <c r="F22" s="51"/>
      <c r="G22" s="50"/>
    </row>
    <row r="23" spans="1:11" ht="15.75" x14ac:dyDescent="0.25">
      <c r="A23" s="52"/>
      <c r="B23" s="52"/>
      <c r="C23" s="52"/>
      <c r="D23" s="52"/>
      <c r="E23" s="52"/>
      <c r="F23" s="52"/>
      <c r="G23" s="46"/>
    </row>
    <row r="24" spans="1:11" ht="31.5" x14ac:dyDescent="0.25">
      <c r="A24" s="98" t="s">
        <v>131</v>
      </c>
      <c r="B24" s="99">
        <v>2</v>
      </c>
      <c r="C24" s="100" t="s">
        <v>132</v>
      </c>
      <c r="D24" s="99" t="s">
        <v>7</v>
      </c>
      <c r="E24" s="99" t="s">
        <v>8</v>
      </c>
      <c r="F24" s="101" t="s">
        <v>9</v>
      </c>
      <c r="G24" s="102" t="s">
        <v>10</v>
      </c>
      <c r="K24" s="1"/>
    </row>
    <row r="25" spans="1:11" ht="15.75" x14ac:dyDescent="0.25">
      <c r="A25" s="98" t="s">
        <v>131</v>
      </c>
      <c r="B25" s="103" t="s">
        <v>67</v>
      </c>
      <c r="C25" s="104" t="s">
        <v>29</v>
      </c>
      <c r="D25" s="98" t="s">
        <v>34</v>
      </c>
      <c r="E25" s="98">
        <v>1.25</v>
      </c>
      <c r="F25" s="105">
        <f>2500*1.1</f>
        <v>2750</v>
      </c>
      <c r="G25" s="105">
        <f t="shared" si="1"/>
        <v>3437.5</v>
      </c>
    </row>
    <row r="26" spans="1:11" ht="15.75" x14ac:dyDescent="0.25">
      <c r="A26" s="98" t="s">
        <v>131</v>
      </c>
      <c r="B26" s="103" t="s">
        <v>68</v>
      </c>
      <c r="C26" s="106" t="s">
        <v>47</v>
      </c>
      <c r="D26" s="98" t="s">
        <v>34</v>
      </c>
      <c r="E26" s="98">
        <v>1.25</v>
      </c>
      <c r="F26" s="105">
        <v>2336.62</v>
      </c>
      <c r="G26" s="105">
        <f t="shared" si="1"/>
        <v>2920.7749999999996</v>
      </c>
    </row>
    <row r="27" spans="1:11" ht="15.75" x14ac:dyDescent="0.25">
      <c r="A27" s="98" t="s">
        <v>131</v>
      </c>
      <c r="B27" s="103" t="s">
        <v>69</v>
      </c>
      <c r="C27" s="104" t="s">
        <v>23</v>
      </c>
      <c r="D27" s="98" t="s">
        <v>34</v>
      </c>
      <c r="E27" s="98">
        <v>1.25</v>
      </c>
      <c r="F27" s="105">
        <f>5500*1.1</f>
        <v>6050.0000000000009</v>
      </c>
      <c r="G27" s="111">
        <f t="shared" si="1"/>
        <v>7562.5000000000009</v>
      </c>
    </row>
    <row r="28" spans="1:11" ht="15.75" x14ac:dyDescent="0.25">
      <c r="A28" s="98" t="s">
        <v>131</v>
      </c>
      <c r="B28" s="103" t="s">
        <v>70</v>
      </c>
      <c r="C28" s="106" t="s">
        <v>30</v>
      </c>
      <c r="D28" s="98" t="s">
        <v>35</v>
      </c>
      <c r="E28" s="98">
        <v>1</v>
      </c>
      <c r="F28" s="105">
        <f>1800*1.1</f>
        <v>1980.0000000000002</v>
      </c>
      <c r="G28" s="105">
        <f t="shared" si="1"/>
        <v>1980.0000000000002</v>
      </c>
    </row>
    <row r="29" spans="1:11" ht="15.75" x14ac:dyDescent="0.25">
      <c r="A29" s="98" t="s">
        <v>131</v>
      </c>
      <c r="B29" s="103" t="s">
        <v>71</v>
      </c>
      <c r="C29" s="104" t="s">
        <v>31</v>
      </c>
      <c r="D29" s="98" t="s">
        <v>34</v>
      </c>
      <c r="E29" s="98">
        <v>1.25</v>
      </c>
      <c r="F29" s="105">
        <f>3500*1.1</f>
        <v>3850.0000000000005</v>
      </c>
      <c r="G29" s="105">
        <f t="shared" si="1"/>
        <v>4812.5000000000009</v>
      </c>
    </row>
    <row r="30" spans="1:11" ht="15.75" x14ac:dyDescent="0.25">
      <c r="A30" s="98" t="s">
        <v>131</v>
      </c>
      <c r="B30" s="103" t="s">
        <v>72</v>
      </c>
      <c r="C30" s="103" t="s">
        <v>32</v>
      </c>
      <c r="D30" s="98" t="s">
        <v>34</v>
      </c>
      <c r="E30" s="98">
        <v>1.25</v>
      </c>
      <c r="F30" s="105">
        <f>1300*1.1</f>
        <v>1430.0000000000002</v>
      </c>
      <c r="G30" s="105">
        <f t="shared" si="1"/>
        <v>1787.5000000000002</v>
      </c>
    </row>
    <row r="31" spans="1:11" ht="31.5" x14ac:dyDescent="0.25">
      <c r="A31" s="98" t="s">
        <v>131</v>
      </c>
      <c r="B31" s="103" t="s">
        <v>73</v>
      </c>
      <c r="C31" s="56" t="s">
        <v>33</v>
      </c>
      <c r="D31" s="107" t="s">
        <v>34</v>
      </c>
      <c r="E31" s="107">
        <v>1.25</v>
      </c>
      <c r="F31" s="108">
        <v>1680.25</v>
      </c>
      <c r="G31" s="108">
        <f t="shared" si="1"/>
        <v>2100.3125</v>
      </c>
    </row>
    <row r="32" spans="1:11" ht="15.75" x14ac:dyDescent="0.25">
      <c r="A32" s="109" t="s">
        <v>28</v>
      </c>
      <c r="B32" s="109"/>
      <c r="C32" s="109"/>
      <c r="D32" s="109"/>
      <c r="E32" s="109"/>
      <c r="F32" s="109"/>
      <c r="G32" s="110">
        <f>SUM(G25:G31)</f>
        <v>24601.087500000001</v>
      </c>
    </row>
    <row r="33" spans="1:9" ht="31.5" x14ac:dyDescent="0.25">
      <c r="A33" s="103"/>
      <c r="B33" s="99">
        <v>3</v>
      </c>
      <c r="C33" s="100" t="s">
        <v>36</v>
      </c>
      <c r="D33" s="99" t="s">
        <v>7</v>
      </c>
      <c r="E33" s="99" t="s">
        <v>8</v>
      </c>
      <c r="F33" s="101" t="s">
        <v>9</v>
      </c>
      <c r="G33" s="102" t="s">
        <v>10</v>
      </c>
    </row>
    <row r="34" spans="1:9" ht="15.75" x14ac:dyDescent="0.25">
      <c r="A34" s="98" t="s">
        <v>131</v>
      </c>
      <c r="B34" s="103" t="s">
        <v>74</v>
      </c>
      <c r="C34" s="104" t="s">
        <v>29</v>
      </c>
      <c r="D34" s="98" t="s">
        <v>34</v>
      </c>
      <c r="E34" s="98">
        <v>1.08</v>
      </c>
      <c r="F34" s="105">
        <f>2500*1.1</f>
        <v>2750</v>
      </c>
      <c r="G34" s="105">
        <f t="shared" ref="G34:G40" si="2">F34*E34</f>
        <v>2970</v>
      </c>
    </row>
    <row r="35" spans="1:9" ht="15.75" x14ac:dyDescent="0.25">
      <c r="A35" s="98" t="s">
        <v>131</v>
      </c>
      <c r="B35" s="103" t="s">
        <v>75</v>
      </c>
      <c r="C35" s="106" t="s">
        <v>47</v>
      </c>
      <c r="D35" s="98" t="s">
        <v>34</v>
      </c>
      <c r="E35" s="98">
        <v>1.08</v>
      </c>
      <c r="F35" s="105">
        <v>2336.62</v>
      </c>
      <c r="G35" s="105">
        <f t="shared" si="2"/>
        <v>2523.5495999999998</v>
      </c>
    </row>
    <row r="36" spans="1:9" ht="15.75" x14ac:dyDescent="0.25">
      <c r="A36" s="98" t="s">
        <v>131</v>
      </c>
      <c r="B36" s="103" t="s">
        <v>76</v>
      </c>
      <c r="C36" s="104" t="s">
        <v>23</v>
      </c>
      <c r="D36" s="98" t="s">
        <v>34</v>
      </c>
      <c r="E36" s="98">
        <v>1.08</v>
      </c>
      <c r="F36" s="105">
        <f>5500*1.1</f>
        <v>6050.0000000000009</v>
      </c>
      <c r="G36" s="111">
        <f t="shared" si="2"/>
        <v>6534.0000000000018</v>
      </c>
    </row>
    <row r="37" spans="1:9" ht="15.75" x14ac:dyDescent="0.25">
      <c r="A37" s="98" t="s">
        <v>131</v>
      </c>
      <c r="B37" s="103" t="s">
        <v>77</v>
      </c>
      <c r="C37" s="106" t="s">
        <v>30</v>
      </c>
      <c r="D37" s="98" t="s">
        <v>35</v>
      </c>
      <c r="E37" s="98">
        <v>0.86</v>
      </c>
      <c r="F37" s="105">
        <f>1800*1.1</f>
        <v>1980.0000000000002</v>
      </c>
      <c r="G37" s="105">
        <f t="shared" si="2"/>
        <v>1702.8000000000002</v>
      </c>
      <c r="I37" t="s">
        <v>37</v>
      </c>
    </row>
    <row r="38" spans="1:9" ht="15.75" x14ac:dyDescent="0.25">
      <c r="A38" s="98" t="s">
        <v>131</v>
      </c>
      <c r="B38" s="103" t="s">
        <v>78</v>
      </c>
      <c r="C38" s="104" t="s">
        <v>31</v>
      </c>
      <c r="D38" s="98" t="s">
        <v>34</v>
      </c>
      <c r="E38" s="98">
        <v>1.08</v>
      </c>
      <c r="F38" s="105">
        <f>3500*1.1</f>
        <v>3850.0000000000005</v>
      </c>
      <c r="G38" s="105">
        <f t="shared" si="2"/>
        <v>4158.0000000000009</v>
      </c>
    </row>
    <row r="39" spans="1:9" ht="15.75" x14ac:dyDescent="0.25">
      <c r="A39" s="98" t="s">
        <v>131</v>
      </c>
      <c r="B39" s="103" t="s">
        <v>79</v>
      </c>
      <c r="C39" s="103" t="s">
        <v>32</v>
      </c>
      <c r="D39" s="98" t="s">
        <v>34</v>
      </c>
      <c r="E39" s="98">
        <v>1.08</v>
      </c>
      <c r="F39" s="105">
        <f>1300*1.1</f>
        <v>1430.0000000000002</v>
      </c>
      <c r="G39" s="105">
        <f t="shared" si="2"/>
        <v>1544.4000000000003</v>
      </c>
    </row>
    <row r="40" spans="1:9" ht="31.5" x14ac:dyDescent="0.25">
      <c r="A40" s="98" t="s">
        <v>131</v>
      </c>
      <c r="B40" s="103" t="s">
        <v>80</v>
      </c>
      <c r="C40" s="56" t="s">
        <v>33</v>
      </c>
      <c r="D40" s="107" t="s">
        <v>34</v>
      </c>
      <c r="E40" s="107">
        <v>1.08</v>
      </c>
      <c r="F40" s="108">
        <v>1680.25</v>
      </c>
      <c r="G40" s="108">
        <f t="shared" si="2"/>
        <v>1814.67</v>
      </c>
    </row>
    <row r="41" spans="1:9" ht="15.75" x14ac:dyDescent="0.25">
      <c r="A41" s="109" t="s">
        <v>28</v>
      </c>
      <c r="B41" s="109"/>
      <c r="C41" s="109"/>
      <c r="D41" s="109"/>
      <c r="E41" s="109"/>
      <c r="F41" s="109"/>
      <c r="G41" s="110">
        <f>SUM(G34:G40)</f>
        <v>21247.419600000001</v>
      </c>
    </row>
    <row r="42" spans="1:9" ht="15.75" x14ac:dyDescent="0.25">
      <c r="A42" s="40"/>
      <c r="B42" s="40"/>
      <c r="C42" s="40"/>
      <c r="D42" s="44"/>
      <c r="E42" s="44"/>
      <c r="F42" s="46"/>
      <c r="G42" s="46"/>
    </row>
    <row r="43" spans="1:9" ht="15.75" x14ac:dyDescent="0.25">
      <c r="A43" s="40"/>
      <c r="B43" s="43">
        <v>4</v>
      </c>
      <c r="C43" s="43" t="s">
        <v>38</v>
      </c>
      <c r="D43" s="53" t="s">
        <v>7</v>
      </c>
      <c r="E43" s="53" t="s">
        <v>8</v>
      </c>
      <c r="F43" s="54" t="s">
        <v>9</v>
      </c>
      <c r="G43" s="55" t="s">
        <v>10</v>
      </c>
    </row>
    <row r="44" spans="1:9" ht="15.75" x14ac:dyDescent="0.25">
      <c r="A44" s="44" t="s">
        <v>131</v>
      </c>
      <c r="B44" s="40" t="s">
        <v>81</v>
      </c>
      <c r="C44" s="40" t="s">
        <v>39</v>
      </c>
      <c r="D44" s="44" t="s">
        <v>13</v>
      </c>
      <c r="E44" s="44">
        <v>200</v>
      </c>
      <c r="F44" s="46">
        <v>8.1</v>
      </c>
      <c r="G44" s="46">
        <f t="shared" ref="G44:G46" si="3">F44*E44</f>
        <v>1620</v>
      </c>
    </row>
    <row r="45" spans="1:9" ht="15.75" x14ac:dyDescent="0.25">
      <c r="A45" s="44" t="s">
        <v>131</v>
      </c>
      <c r="B45" s="40" t="s">
        <v>82</v>
      </c>
      <c r="C45" s="40" t="s">
        <v>45</v>
      </c>
      <c r="D45" s="44" t="s">
        <v>13</v>
      </c>
      <c r="E45" s="44">
        <v>200</v>
      </c>
      <c r="F45" s="46">
        <v>13.1</v>
      </c>
      <c r="G45" s="46">
        <f t="shared" si="3"/>
        <v>2620</v>
      </c>
    </row>
    <row r="46" spans="1:9" ht="15.75" x14ac:dyDescent="0.25">
      <c r="A46" s="44" t="s">
        <v>131</v>
      </c>
      <c r="B46" s="40" t="s">
        <v>83</v>
      </c>
      <c r="C46" s="40" t="s">
        <v>16</v>
      </c>
      <c r="D46" s="44" t="s">
        <v>13</v>
      </c>
      <c r="E46" s="44">
        <v>200</v>
      </c>
      <c r="F46" s="46">
        <v>3.62</v>
      </c>
      <c r="G46" s="46">
        <f t="shared" si="3"/>
        <v>724</v>
      </c>
    </row>
    <row r="47" spans="1:9" ht="15.75" x14ac:dyDescent="0.25">
      <c r="A47" s="44" t="s">
        <v>131</v>
      </c>
      <c r="B47" s="40" t="s">
        <v>84</v>
      </c>
      <c r="C47" s="40" t="s">
        <v>40</v>
      </c>
      <c r="D47" s="44" t="s">
        <v>13</v>
      </c>
      <c r="E47" s="44">
        <v>200</v>
      </c>
      <c r="F47" s="46">
        <v>1</v>
      </c>
      <c r="G47" s="46">
        <f t="shared" ref="G47:G50" si="4">F47*E47</f>
        <v>200</v>
      </c>
    </row>
    <row r="48" spans="1:9" ht="15.75" x14ac:dyDescent="0.25">
      <c r="A48" s="44" t="s">
        <v>131</v>
      </c>
      <c r="B48" s="40" t="s">
        <v>85</v>
      </c>
      <c r="C48" s="40" t="s">
        <v>41</v>
      </c>
      <c r="D48" s="44" t="s">
        <v>13</v>
      </c>
      <c r="E48" s="44">
        <v>200</v>
      </c>
      <c r="F48" s="46">
        <v>1.1000000000000001</v>
      </c>
      <c r="G48" s="46">
        <f t="shared" si="4"/>
        <v>220.00000000000003</v>
      </c>
    </row>
    <row r="49" spans="1:7" ht="15.75" x14ac:dyDescent="0.25">
      <c r="A49" s="44" t="s">
        <v>131</v>
      </c>
      <c r="B49" s="40" t="s">
        <v>86</v>
      </c>
      <c r="C49" s="47" t="s">
        <v>17</v>
      </c>
      <c r="D49" s="44" t="s">
        <v>13</v>
      </c>
      <c r="E49" s="44">
        <v>200</v>
      </c>
      <c r="F49" s="46">
        <v>10.65</v>
      </c>
      <c r="G49" s="46">
        <f t="shared" si="4"/>
        <v>2130</v>
      </c>
    </row>
    <row r="50" spans="1:7" ht="15.75" x14ac:dyDescent="0.25">
      <c r="A50" s="44" t="s">
        <v>131</v>
      </c>
      <c r="B50" s="40" t="s">
        <v>87</v>
      </c>
      <c r="C50" s="45" t="s">
        <v>42</v>
      </c>
      <c r="D50" s="44" t="s">
        <v>13</v>
      </c>
      <c r="E50" s="44">
        <v>200</v>
      </c>
      <c r="F50" s="46">
        <v>2.42</v>
      </c>
      <c r="G50" s="46">
        <f t="shared" si="4"/>
        <v>484</v>
      </c>
    </row>
    <row r="51" spans="1:7" ht="15.75" x14ac:dyDescent="0.25">
      <c r="A51" s="44" t="s">
        <v>131</v>
      </c>
      <c r="B51" s="40" t="s">
        <v>88</v>
      </c>
      <c r="C51" s="40" t="s">
        <v>43</v>
      </c>
      <c r="D51" s="44" t="s">
        <v>13</v>
      </c>
      <c r="E51" s="44">
        <v>200</v>
      </c>
      <c r="F51" s="46">
        <v>0.6</v>
      </c>
      <c r="G51" s="46">
        <f t="shared" si="1"/>
        <v>120</v>
      </c>
    </row>
    <row r="52" spans="1:7" ht="15.75" x14ac:dyDescent="0.25">
      <c r="A52" s="44" t="s">
        <v>131</v>
      </c>
      <c r="B52" s="40" t="s">
        <v>89</v>
      </c>
      <c r="C52" s="40" t="s">
        <v>44</v>
      </c>
      <c r="D52" s="44" t="s">
        <v>12</v>
      </c>
      <c r="E52" s="44">
        <v>20</v>
      </c>
      <c r="F52" s="46">
        <v>40</v>
      </c>
      <c r="G52" s="46">
        <f t="shared" si="1"/>
        <v>800</v>
      </c>
    </row>
    <row r="53" spans="1:7" ht="31.5" x14ac:dyDescent="0.25">
      <c r="A53" s="40"/>
      <c r="B53" s="40" t="s">
        <v>90</v>
      </c>
      <c r="C53" s="47" t="s">
        <v>21</v>
      </c>
      <c r="D53" s="48" t="s">
        <v>13</v>
      </c>
      <c r="E53" s="48">
        <v>200</v>
      </c>
      <c r="F53" s="49">
        <v>3.97</v>
      </c>
      <c r="G53" s="58">
        <f t="shared" ref="G53" si="5">F53*E53</f>
        <v>794</v>
      </c>
    </row>
    <row r="54" spans="1:7" ht="15.75" x14ac:dyDescent="0.25">
      <c r="A54" s="84" t="s">
        <v>28</v>
      </c>
      <c r="B54" s="84"/>
      <c r="C54" s="84"/>
      <c r="D54" s="84"/>
      <c r="E54" s="84"/>
      <c r="F54" s="84"/>
      <c r="G54" s="57">
        <f>SUM(G44:G53)</f>
        <v>9712</v>
      </c>
    </row>
    <row r="55" spans="1:7" ht="15.75" x14ac:dyDescent="0.25">
      <c r="A55" s="40"/>
      <c r="B55" s="43">
        <v>5</v>
      </c>
      <c r="C55" s="43" t="s">
        <v>46</v>
      </c>
      <c r="D55" s="53" t="s">
        <v>7</v>
      </c>
      <c r="E55" s="53" t="s">
        <v>8</v>
      </c>
      <c r="F55" s="54" t="s">
        <v>9</v>
      </c>
      <c r="G55" s="55" t="s">
        <v>10</v>
      </c>
    </row>
    <row r="56" spans="1:7" ht="15.75" x14ac:dyDescent="0.25">
      <c r="A56" s="44" t="s">
        <v>131</v>
      </c>
      <c r="B56" s="40" t="s">
        <v>91</v>
      </c>
      <c r="C56" s="40" t="s">
        <v>39</v>
      </c>
      <c r="D56" s="44" t="s">
        <v>13</v>
      </c>
      <c r="E56" s="44">
        <v>120</v>
      </c>
      <c r="F56" s="46">
        <v>8.1</v>
      </c>
      <c r="G56" s="46">
        <f t="shared" ref="G56:G65" si="6">F56*E56</f>
        <v>972</v>
      </c>
    </row>
    <row r="57" spans="1:7" ht="15.75" x14ac:dyDescent="0.25">
      <c r="A57" s="44" t="s">
        <v>131</v>
      </c>
      <c r="B57" s="40" t="s">
        <v>92</v>
      </c>
      <c r="C57" s="40" t="s">
        <v>45</v>
      </c>
      <c r="D57" s="44" t="s">
        <v>13</v>
      </c>
      <c r="E57" s="44">
        <v>120</v>
      </c>
      <c r="F57" s="46">
        <v>13.1</v>
      </c>
      <c r="G57" s="46">
        <f t="shared" si="6"/>
        <v>1572</v>
      </c>
    </row>
    <row r="58" spans="1:7" ht="15.75" x14ac:dyDescent="0.25">
      <c r="A58" s="44" t="s">
        <v>131</v>
      </c>
      <c r="B58" s="40" t="s">
        <v>93</v>
      </c>
      <c r="C58" s="40" t="s">
        <v>16</v>
      </c>
      <c r="D58" s="44" t="s">
        <v>13</v>
      </c>
      <c r="E58" s="44">
        <v>120</v>
      </c>
      <c r="F58" s="46">
        <v>3.62</v>
      </c>
      <c r="G58" s="46">
        <f t="shared" si="6"/>
        <v>434.40000000000003</v>
      </c>
    </row>
    <row r="59" spans="1:7" ht="15.75" x14ac:dyDescent="0.25">
      <c r="A59" s="44" t="s">
        <v>131</v>
      </c>
      <c r="B59" s="40" t="s">
        <v>94</v>
      </c>
      <c r="C59" s="40" t="s">
        <v>40</v>
      </c>
      <c r="D59" s="44" t="s">
        <v>13</v>
      </c>
      <c r="E59" s="44">
        <v>120</v>
      </c>
      <c r="F59" s="46">
        <v>1</v>
      </c>
      <c r="G59" s="46">
        <f t="shared" si="6"/>
        <v>120</v>
      </c>
    </row>
    <row r="60" spans="1:7" ht="15.75" x14ac:dyDescent="0.25">
      <c r="A60" s="44" t="s">
        <v>131</v>
      </c>
      <c r="B60" s="40" t="s">
        <v>95</v>
      </c>
      <c r="C60" s="40" t="s">
        <v>41</v>
      </c>
      <c r="D60" s="44" t="s">
        <v>13</v>
      </c>
      <c r="E60" s="44">
        <v>120</v>
      </c>
      <c r="F60" s="46">
        <v>1.1000000000000001</v>
      </c>
      <c r="G60" s="46">
        <f t="shared" si="6"/>
        <v>132</v>
      </c>
    </row>
    <row r="61" spans="1:7" ht="15.75" x14ac:dyDescent="0.25">
      <c r="A61" s="44" t="s">
        <v>131</v>
      </c>
      <c r="B61" s="40" t="s">
        <v>96</v>
      </c>
      <c r="C61" s="47" t="s">
        <v>17</v>
      </c>
      <c r="D61" s="44" t="s">
        <v>13</v>
      </c>
      <c r="E61" s="44">
        <v>120</v>
      </c>
      <c r="F61" s="46">
        <v>10.65</v>
      </c>
      <c r="G61" s="46">
        <f t="shared" si="6"/>
        <v>1278</v>
      </c>
    </row>
    <row r="62" spans="1:7" ht="15.75" x14ac:dyDescent="0.25">
      <c r="A62" s="44" t="s">
        <v>131</v>
      </c>
      <c r="B62" s="40" t="s">
        <v>97</v>
      </c>
      <c r="C62" s="45" t="s">
        <v>42</v>
      </c>
      <c r="D62" s="44" t="s">
        <v>13</v>
      </c>
      <c r="E62" s="44">
        <v>120</v>
      </c>
      <c r="F62" s="46">
        <v>2.42</v>
      </c>
      <c r="G62" s="46">
        <f t="shared" si="6"/>
        <v>290.39999999999998</v>
      </c>
    </row>
    <row r="63" spans="1:7" ht="15.75" x14ac:dyDescent="0.25">
      <c r="A63" s="44" t="s">
        <v>131</v>
      </c>
      <c r="B63" s="40" t="s">
        <v>98</v>
      </c>
      <c r="C63" s="40" t="s">
        <v>43</v>
      </c>
      <c r="D63" s="44" t="s">
        <v>13</v>
      </c>
      <c r="E63" s="44">
        <v>120</v>
      </c>
      <c r="F63" s="46">
        <v>0.6</v>
      </c>
      <c r="G63" s="46">
        <f t="shared" si="6"/>
        <v>72</v>
      </c>
    </row>
    <row r="64" spans="1:7" ht="15.75" x14ac:dyDescent="0.25">
      <c r="A64" s="44" t="s">
        <v>131</v>
      </c>
      <c r="B64" s="40" t="s">
        <v>99</v>
      </c>
      <c r="C64" s="40" t="s">
        <v>44</v>
      </c>
      <c r="D64" s="44" t="s">
        <v>12</v>
      </c>
      <c r="E64" s="44">
        <v>20</v>
      </c>
      <c r="F64" s="46">
        <v>40</v>
      </c>
      <c r="G64" s="46">
        <f t="shared" si="6"/>
        <v>800</v>
      </c>
    </row>
    <row r="65" spans="1:7" ht="31.5" x14ac:dyDescent="0.25">
      <c r="A65" s="44" t="s">
        <v>131</v>
      </c>
      <c r="B65" s="40" t="s">
        <v>100</v>
      </c>
      <c r="C65" s="47" t="s">
        <v>21</v>
      </c>
      <c r="D65" s="48" t="s">
        <v>13</v>
      </c>
      <c r="E65" s="48">
        <v>120</v>
      </c>
      <c r="F65" s="49">
        <v>3.97</v>
      </c>
      <c r="G65" s="58">
        <f t="shared" si="6"/>
        <v>476.40000000000003</v>
      </c>
    </row>
    <row r="66" spans="1:7" ht="15.75" x14ac:dyDescent="0.25">
      <c r="A66" s="85" t="s">
        <v>28</v>
      </c>
      <c r="B66" s="85"/>
      <c r="C66" s="85"/>
      <c r="D66" s="85"/>
      <c r="E66" s="85"/>
      <c r="F66" s="85"/>
      <c r="G66" s="57">
        <f>SUM(G56:G65)</f>
        <v>6147.1999999999989</v>
      </c>
    </row>
    <row r="67" spans="1:7" ht="15.75" x14ac:dyDescent="0.25">
      <c r="A67" s="40"/>
      <c r="B67" s="40"/>
      <c r="C67" s="40"/>
      <c r="D67" s="44"/>
      <c r="E67" s="44"/>
      <c r="F67" s="46"/>
      <c r="G67" s="46">
        <f t="shared" si="1"/>
        <v>0</v>
      </c>
    </row>
    <row r="68" spans="1:7" ht="15.75" x14ac:dyDescent="0.25">
      <c r="A68" s="59"/>
      <c r="B68" s="59"/>
      <c r="C68" s="59"/>
      <c r="D68" s="60"/>
      <c r="E68" s="60"/>
      <c r="F68" s="61"/>
      <c r="G68" s="61"/>
    </row>
    <row r="69" spans="1:7" ht="15.75" x14ac:dyDescent="0.25">
      <c r="A69" s="62"/>
      <c r="B69" s="63">
        <v>6</v>
      </c>
      <c r="C69" s="64" t="s">
        <v>48</v>
      </c>
      <c r="D69" s="65" t="s">
        <v>7</v>
      </c>
      <c r="E69" s="65" t="s">
        <v>8</v>
      </c>
      <c r="F69" s="66" t="s">
        <v>9</v>
      </c>
      <c r="G69" s="67" t="s">
        <v>10</v>
      </c>
    </row>
    <row r="70" spans="1:7" ht="15.75" x14ac:dyDescent="0.25">
      <c r="A70" s="44" t="s">
        <v>131</v>
      </c>
      <c r="B70" s="44" t="s">
        <v>101</v>
      </c>
      <c r="C70" s="40" t="s">
        <v>39</v>
      </c>
      <c r="D70" s="44" t="s">
        <v>13</v>
      </c>
      <c r="E70" s="44">
        <v>250</v>
      </c>
      <c r="F70" s="46">
        <v>8.1</v>
      </c>
      <c r="G70" s="46">
        <f t="shared" ref="G70:G76" si="7">F70*E70</f>
        <v>2025</v>
      </c>
    </row>
    <row r="71" spans="1:7" ht="15.75" x14ac:dyDescent="0.25">
      <c r="A71" s="44" t="s">
        <v>131</v>
      </c>
      <c r="B71" s="44" t="s">
        <v>102</v>
      </c>
      <c r="C71" s="40" t="s">
        <v>49</v>
      </c>
      <c r="D71" s="44" t="s">
        <v>13</v>
      </c>
      <c r="E71" s="44">
        <v>250</v>
      </c>
      <c r="F71" s="46">
        <v>13.1</v>
      </c>
      <c r="G71" s="46">
        <f t="shared" si="7"/>
        <v>3275</v>
      </c>
    </row>
    <row r="72" spans="1:7" ht="15.75" x14ac:dyDescent="0.25">
      <c r="A72" s="44" t="s">
        <v>131</v>
      </c>
      <c r="B72" s="44" t="s">
        <v>103</v>
      </c>
      <c r="C72" s="40" t="s">
        <v>16</v>
      </c>
      <c r="D72" s="44" t="s">
        <v>13</v>
      </c>
      <c r="E72" s="44">
        <v>250</v>
      </c>
      <c r="F72" s="46">
        <v>3.62</v>
      </c>
      <c r="G72" s="46">
        <f t="shared" si="7"/>
        <v>905</v>
      </c>
    </row>
    <row r="73" spans="1:7" ht="15.75" x14ac:dyDescent="0.25">
      <c r="A73" s="44" t="s">
        <v>131</v>
      </c>
      <c r="B73" s="44" t="s">
        <v>104</v>
      </c>
      <c r="C73" s="40" t="s">
        <v>41</v>
      </c>
      <c r="D73" s="44" t="s">
        <v>13</v>
      </c>
      <c r="E73" s="44">
        <v>250</v>
      </c>
      <c r="F73" s="46">
        <v>1.1000000000000001</v>
      </c>
      <c r="G73" s="46">
        <f t="shared" si="7"/>
        <v>275</v>
      </c>
    </row>
    <row r="74" spans="1:7" ht="15.75" x14ac:dyDescent="0.25">
      <c r="A74" s="44" t="s">
        <v>131</v>
      </c>
      <c r="B74" s="44" t="s">
        <v>105</v>
      </c>
      <c r="C74" s="47" t="s">
        <v>17</v>
      </c>
      <c r="D74" s="44" t="s">
        <v>13</v>
      </c>
      <c r="E74" s="44">
        <v>250</v>
      </c>
      <c r="F74" s="46">
        <v>10.65</v>
      </c>
      <c r="G74" s="46">
        <f t="shared" si="7"/>
        <v>2662.5</v>
      </c>
    </row>
    <row r="75" spans="1:7" ht="15.75" x14ac:dyDescent="0.25">
      <c r="A75" s="44" t="s">
        <v>131</v>
      </c>
      <c r="B75" s="44" t="s">
        <v>106</v>
      </c>
      <c r="C75" s="45" t="s">
        <v>42</v>
      </c>
      <c r="D75" s="44" t="s">
        <v>13</v>
      </c>
      <c r="E75" s="44">
        <v>250</v>
      </c>
      <c r="F75" s="46">
        <v>2.42</v>
      </c>
      <c r="G75" s="46">
        <f t="shared" si="7"/>
        <v>605</v>
      </c>
    </row>
    <row r="76" spans="1:7" ht="31.5" x14ac:dyDescent="0.25">
      <c r="A76" s="44" t="s">
        <v>131</v>
      </c>
      <c r="B76" s="44" t="s">
        <v>107</v>
      </c>
      <c r="C76" s="47" t="s">
        <v>21</v>
      </c>
      <c r="D76" s="48" t="s">
        <v>13</v>
      </c>
      <c r="E76" s="48">
        <v>200</v>
      </c>
      <c r="F76" s="49">
        <v>3.97</v>
      </c>
      <c r="G76" s="58">
        <f t="shared" si="7"/>
        <v>794</v>
      </c>
    </row>
    <row r="77" spans="1:7" ht="15.75" x14ac:dyDescent="0.25">
      <c r="A77" s="79" t="s">
        <v>28</v>
      </c>
      <c r="B77" s="80"/>
      <c r="C77" s="80"/>
      <c r="D77" s="80"/>
      <c r="E77" s="80"/>
      <c r="F77" s="81"/>
      <c r="G77" s="57">
        <f>SUM(G70:G76)</f>
        <v>10541.5</v>
      </c>
    </row>
    <row r="78" spans="1:7" ht="15.75" x14ac:dyDescent="0.25">
      <c r="A78" s="40"/>
      <c r="B78" s="40"/>
      <c r="C78" s="40"/>
      <c r="D78" s="44"/>
      <c r="E78" s="44"/>
      <c r="F78" s="46"/>
      <c r="G78" s="46"/>
    </row>
    <row r="79" spans="1:7" ht="15.75" x14ac:dyDescent="0.25">
      <c r="A79" s="40"/>
      <c r="B79" s="43">
        <v>7</v>
      </c>
      <c r="C79" s="68" t="s">
        <v>108</v>
      </c>
      <c r="D79" s="65" t="s">
        <v>7</v>
      </c>
      <c r="E79" s="65" t="s">
        <v>8</v>
      </c>
      <c r="F79" s="66" t="s">
        <v>9</v>
      </c>
      <c r="G79" s="67" t="s">
        <v>10</v>
      </c>
    </row>
    <row r="80" spans="1:7" ht="15.75" x14ac:dyDescent="0.25">
      <c r="A80" s="44" t="s">
        <v>131</v>
      </c>
      <c r="B80" s="44" t="s">
        <v>109</v>
      </c>
      <c r="C80" s="40" t="s">
        <v>51</v>
      </c>
      <c r="D80" s="44" t="s">
        <v>13</v>
      </c>
      <c r="E80" s="44">
        <v>2000</v>
      </c>
      <c r="F80" s="46">
        <v>2.84</v>
      </c>
      <c r="G80" s="46">
        <f>F80*E80</f>
        <v>5680</v>
      </c>
    </row>
    <row r="81" spans="1:9" ht="15.75" x14ac:dyDescent="0.25">
      <c r="A81" s="44" t="s">
        <v>131</v>
      </c>
      <c r="B81" s="44" t="s">
        <v>110</v>
      </c>
      <c r="C81" s="40" t="s">
        <v>52</v>
      </c>
      <c r="D81" s="44" t="s">
        <v>13</v>
      </c>
      <c r="E81" s="44">
        <v>2000</v>
      </c>
      <c r="F81" s="46">
        <v>1.79</v>
      </c>
      <c r="G81" s="46">
        <f>F81*E81</f>
        <v>3580</v>
      </c>
    </row>
    <row r="82" spans="1:9" ht="31.5" x14ac:dyDescent="0.25">
      <c r="A82" s="44" t="s">
        <v>131</v>
      </c>
      <c r="B82" s="44" t="s">
        <v>111</v>
      </c>
      <c r="C82" s="47" t="s">
        <v>21</v>
      </c>
      <c r="D82" s="48" t="s">
        <v>142</v>
      </c>
      <c r="E82" s="48">
        <v>2000</v>
      </c>
      <c r="F82" s="49">
        <v>2.8</v>
      </c>
      <c r="G82" s="46">
        <f>F82*E82</f>
        <v>5600</v>
      </c>
    </row>
    <row r="83" spans="1:9" ht="15.75" x14ac:dyDescent="0.25">
      <c r="A83" s="79" t="s">
        <v>28</v>
      </c>
      <c r="B83" s="80"/>
      <c r="C83" s="80"/>
      <c r="D83" s="80"/>
      <c r="E83" s="80"/>
      <c r="F83" s="81"/>
      <c r="G83" s="57">
        <f>SUM(G80:G82)</f>
        <v>14860</v>
      </c>
    </row>
    <row r="84" spans="1:9" ht="15.75" x14ac:dyDescent="0.25">
      <c r="A84" s="40"/>
      <c r="B84" s="40"/>
      <c r="C84" s="40"/>
      <c r="D84" s="44"/>
      <c r="E84" s="44"/>
      <c r="F84" s="46"/>
      <c r="G84" s="46"/>
    </row>
    <row r="85" spans="1:9" ht="15.75" x14ac:dyDescent="0.25">
      <c r="A85" s="40"/>
      <c r="B85" s="40"/>
      <c r="C85" s="40"/>
      <c r="D85" s="44"/>
      <c r="E85" s="44"/>
      <c r="F85" s="46"/>
      <c r="G85" s="46"/>
    </row>
    <row r="86" spans="1:9" ht="15.75" x14ac:dyDescent="0.25">
      <c r="A86" s="40"/>
      <c r="B86" s="43">
        <v>8</v>
      </c>
      <c r="C86" s="43" t="s">
        <v>53</v>
      </c>
      <c r="D86" s="65" t="s">
        <v>7</v>
      </c>
      <c r="E86" s="65" t="s">
        <v>8</v>
      </c>
      <c r="F86" s="66" t="s">
        <v>9</v>
      </c>
      <c r="G86" s="67" t="s">
        <v>10</v>
      </c>
    </row>
    <row r="87" spans="1:9" ht="15.75" x14ac:dyDescent="0.25">
      <c r="A87" s="44" t="s">
        <v>131</v>
      </c>
      <c r="B87" s="44" t="s">
        <v>112</v>
      </c>
      <c r="C87" s="40" t="s">
        <v>27</v>
      </c>
      <c r="D87" s="44" t="s">
        <v>141</v>
      </c>
      <c r="E87" s="44">
        <v>82</v>
      </c>
      <c r="F87" s="44">
        <v>40</v>
      </c>
      <c r="G87" s="46">
        <f>F87*E87</f>
        <v>3280</v>
      </c>
    </row>
    <row r="88" spans="1:9" ht="15.75" x14ac:dyDescent="0.25">
      <c r="A88" s="44" t="s">
        <v>131</v>
      </c>
      <c r="B88" s="44" t="s">
        <v>113</v>
      </c>
      <c r="C88" s="40" t="s">
        <v>54</v>
      </c>
      <c r="D88" s="44" t="s">
        <v>141</v>
      </c>
      <c r="E88" s="44">
        <v>82</v>
      </c>
      <c r="F88" s="44">
        <v>13.1</v>
      </c>
      <c r="G88" s="46">
        <f t="shared" ref="G88:G89" si="8">F88*E88</f>
        <v>1074.2</v>
      </c>
    </row>
    <row r="89" spans="1:9" ht="31.5" x14ac:dyDescent="0.25">
      <c r="A89" s="44" t="s">
        <v>131</v>
      </c>
      <c r="B89" s="44" t="s">
        <v>114</v>
      </c>
      <c r="C89" s="47" t="s">
        <v>21</v>
      </c>
      <c r="D89" s="48" t="s">
        <v>141</v>
      </c>
      <c r="E89" s="48">
        <v>82</v>
      </c>
      <c r="F89" s="69">
        <v>3.97</v>
      </c>
      <c r="G89" s="46">
        <f t="shared" si="8"/>
        <v>325.54000000000002</v>
      </c>
    </row>
    <row r="90" spans="1:9" ht="15.75" x14ac:dyDescent="0.25">
      <c r="A90" s="79" t="s">
        <v>28</v>
      </c>
      <c r="B90" s="82"/>
      <c r="C90" s="82"/>
      <c r="D90" s="82"/>
      <c r="E90" s="82"/>
      <c r="F90" s="83"/>
      <c r="G90" s="57">
        <f>SUM(G87:G89)</f>
        <v>4679.74</v>
      </c>
    </row>
    <row r="91" spans="1:9" ht="15.75" x14ac:dyDescent="0.25">
      <c r="A91" s="70"/>
      <c r="B91" s="70"/>
      <c r="C91" s="70"/>
      <c r="D91" s="71"/>
      <c r="E91" s="71"/>
      <c r="F91" s="72"/>
      <c r="G91" s="72"/>
    </row>
    <row r="92" spans="1:9" ht="15.75" x14ac:dyDescent="0.25">
      <c r="A92" s="73"/>
      <c r="B92" s="73"/>
      <c r="C92" s="73"/>
      <c r="D92" s="74"/>
      <c r="E92" s="74"/>
      <c r="F92" s="112" t="s">
        <v>115</v>
      </c>
      <c r="G92" s="113">
        <f>SUM(G21+G32+G41+G54+G66+G77+G83+G90)</f>
        <v>126346.08874000001</v>
      </c>
    </row>
    <row r="93" spans="1:9" s="2" customFormat="1" ht="15.75" x14ac:dyDescent="0.25">
      <c r="A93" s="73"/>
      <c r="B93" s="73"/>
      <c r="C93" s="73"/>
      <c r="D93" s="74"/>
      <c r="E93" s="74"/>
      <c r="F93" s="75"/>
      <c r="G93" s="75"/>
    </row>
    <row r="94" spans="1:9" s="2" customFormat="1" ht="15.75" x14ac:dyDescent="0.25">
      <c r="A94" s="73"/>
      <c r="B94" s="73"/>
      <c r="C94" s="73"/>
      <c r="D94" s="74"/>
      <c r="E94" s="74"/>
      <c r="F94" s="75"/>
      <c r="G94" s="75"/>
    </row>
    <row r="95" spans="1:9" s="2" customFormat="1" ht="15.75" x14ac:dyDescent="0.25">
      <c r="A95" s="73"/>
      <c r="B95" s="73"/>
      <c r="C95" s="33" t="s">
        <v>120</v>
      </c>
      <c r="D95" s="34"/>
      <c r="E95" s="29"/>
      <c r="F95" s="29"/>
      <c r="G95" s="35"/>
      <c r="H95" s="9"/>
      <c r="I95" s="9"/>
    </row>
    <row r="96" spans="1:9" s="2" customFormat="1" ht="15.75" x14ac:dyDescent="0.25">
      <c r="A96" s="73"/>
      <c r="B96" s="73"/>
      <c r="C96" s="33" t="s">
        <v>121</v>
      </c>
      <c r="D96" s="34" t="s">
        <v>140</v>
      </c>
      <c r="E96" s="9"/>
      <c r="F96" s="9"/>
    </row>
    <row r="97" spans="3:9" s="2" customFormat="1" x14ac:dyDescent="0.25">
      <c r="C97" s="11"/>
      <c r="D97" s="9"/>
      <c r="E97" s="9"/>
      <c r="F97" s="9"/>
      <c r="G97" s="9"/>
      <c r="H97" s="9"/>
      <c r="I97" s="9"/>
    </row>
    <row r="98" spans="3:9" s="2" customFormat="1" x14ac:dyDescent="0.25">
      <c r="D98" s="3"/>
      <c r="E98" s="3"/>
      <c r="F98" s="4"/>
      <c r="G98" s="4"/>
    </row>
    <row r="99" spans="3:9" s="2" customFormat="1" x14ac:dyDescent="0.25">
      <c r="D99" s="3"/>
      <c r="E99" s="3"/>
      <c r="F99" s="4"/>
      <c r="G99" s="4"/>
    </row>
    <row r="100" spans="3:9" s="2" customFormat="1" x14ac:dyDescent="0.25">
      <c r="D100" s="3"/>
      <c r="E100" s="3"/>
      <c r="F100" s="4"/>
      <c r="G100" s="4"/>
    </row>
    <row r="101" spans="3:9" s="2" customFormat="1" x14ac:dyDescent="0.25">
      <c r="D101" s="3"/>
      <c r="E101" s="3"/>
      <c r="F101" s="4"/>
      <c r="G101" s="4"/>
    </row>
    <row r="102" spans="3:9" s="2" customFormat="1" x14ac:dyDescent="0.25">
      <c r="D102" s="3"/>
      <c r="E102" s="3"/>
      <c r="F102" s="4"/>
      <c r="G102" s="4"/>
    </row>
    <row r="103" spans="3:9" s="2" customFormat="1" x14ac:dyDescent="0.25">
      <c r="D103" s="3"/>
      <c r="E103" s="3"/>
      <c r="F103" s="4"/>
      <c r="G103" s="4"/>
    </row>
    <row r="104" spans="3:9" s="2" customFormat="1" x14ac:dyDescent="0.25">
      <c r="D104" s="3"/>
      <c r="E104" s="3"/>
      <c r="F104" s="4"/>
      <c r="G104" s="4"/>
    </row>
    <row r="105" spans="3:9" s="2" customFormat="1" x14ac:dyDescent="0.25">
      <c r="D105" s="3"/>
      <c r="E105" s="3"/>
      <c r="F105" s="4"/>
      <c r="G105" s="4"/>
    </row>
    <row r="106" spans="3:9" s="2" customFormat="1" x14ac:dyDescent="0.25">
      <c r="D106" s="3"/>
      <c r="E106" s="3"/>
      <c r="F106" s="4"/>
      <c r="G106" s="4"/>
    </row>
    <row r="107" spans="3:9" s="2" customFormat="1" x14ac:dyDescent="0.25">
      <c r="D107" s="3"/>
      <c r="E107" s="3"/>
      <c r="F107" s="4"/>
      <c r="G107" s="4"/>
    </row>
    <row r="108" spans="3:9" s="2" customFormat="1" x14ac:dyDescent="0.25">
      <c r="D108" s="3"/>
      <c r="E108" s="3"/>
      <c r="F108" s="4"/>
      <c r="G108" s="4"/>
    </row>
    <row r="109" spans="3:9" s="2" customFormat="1" x14ac:dyDescent="0.25">
      <c r="D109" s="3"/>
      <c r="E109" s="3"/>
      <c r="F109" s="4"/>
      <c r="G109" s="4"/>
    </row>
    <row r="110" spans="3:9" s="2" customFormat="1" x14ac:dyDescent="0.25">
      <c r="D110" s="3"/>
      <c r="E110" s="3"/>
      <c r="F110" s="4"/>
      <c r="G110" s="4"/>
    </row>
    <row r="111" spans="3:9" s="2" customFormat="1" x14ac:dyDescent="0.25">
      <c r="D111" s="3"/>
      <c r="E111" s="3"/>
      <c r="F111" s="4"/>
      <c r="G111" s="4"/>
    </row>
    <row r="112" spans="3:9" s="2" customFormat="1" x14ac:dyDescent="0.25">
      <c r="D112" s="3"/>
      <c r="E112" s="3"/>
      <c r="F112" s="4"/>
      <c r="G112" s="4"/>
    </row>
    <row r="113" spans="4:7" s="2" customFormat="1" x14ac:dyDescent="0.25">
      <c r="D113" s="3"/>
      <c r="E113" s="3"/>
      <c r="F113" s="4"/>
      <c r="G113" s="4"/>
    </row>
    <row r="114" spans="4:7" s="2" customFormat="1" x14ac:dyDescent="0.25">
      <c r="D114" s="3"/>
      <c r="E114" s="3"/>
      <c r="F114" s="4"/>
      <c r="G114" s="4"/>
    </row>
    <row r="115" spans="4:7" s="2" customFormat="1" x14ac:dyDescent="0.25">
      <c r="D115" s="3"/>
      <c r="E115" s="3"/>
      <c r="F115" s="4"/>
      <c r="G115" s="4"/>
    </row>
    <row r="116" spans="4:7" s="2" customFormat="1" x14ac:dyDescent="0.25">
      <c r="D116" s="3"/>
      <c r="E116" s="3"/>
      <c r="G116" s="4"/>
    </row>
    <row r="117" spans="4:7" s="2" customFormat="1" x14ac:dyDescent="0.25">
      <c r="D117" s="3"/>
      <c r="E117" s="3"/>
      <c r="G117" s="4"/>
    </row>
    <row r="118" spans="4:7" s="2" customFormat="1" x14ac:dyDescent="0.25">
      <c r="D118" s="3"/>
      <c r="E118" s="3"/>
      <c r="G118" s="4"/>
    </row>
    <row r="119" spans="4:7" s="2" customFormat="1" x14ac:dyDescent="0.25">
      <c r="D119" s="3"/>
      <c r="E119" s="3"/>
    </row>
    <row r="120" spans="4:7" s="2" customFormat="1" x14ac:dyDescent="0.25">
      <c r="D120" s="3"/>
      <c r="E120" s="3"/>
    </row>
    <row r="121" spans="4:7" s="2" customFormat="1" x14ac:dyDescent="0.25">
      <c r="D121" s="3"/>
      <c r="E121" s="3"/>
    </row>
    <row r="122" spans="4:7" s="2" customFormat="1" x14ac:dyDescent="0.25">
      <c r="D122" s="3"/>
      <c r="E122" s="3"/>
    </row>
    <row r="123" spans="4:7" s="2" customFormat="1" x14ac:dyDescent="0.25">
      <c r="D123" s="3"/>
      <c r="E123" s="3"/>
    </row>
    <row r="124" spans="4:7" s="2" customFormat="1" x14ac:dyDescent="0.25">
      <c r="D124" s="3"/>
      <c r="E124" s="3"/>
    </row>
    <row r="125" spans="4:7" s="2" customFormat="1" x14ac:dyDescent="0.25">
      <c r="D125" s="3"/>
      <c r="E125" s="3"/>
    </row>
    <row r="126" spans="4:7" s="2" customFormat="1" x14ac:dyDescent="0.25">
      <c r="D126" s="3"/>
      <c r="E126" s="3"/>
    </row>
    <row r="127" spans="4:7" s="2" customFormat="1" x14ac:dyDescent="0.25">
      <c r="D127" s="3"/>
      <c r="E127" s="3"/>
    </row>
    <row r="128" spans="4:7" s="2" customFormat="1" x14ac:dyDescent="0.25">
      <c r="D128" s="3"/>
      <c r="E128" s="3"/>
    </row>
    <row r="129" spans="4:5" s="2" customFormat="1" x14ac:dyDescent="0.25">
      <c r="D129" s="3"/>
      <c r="E129" s="3"/>
    </row>
    <row r="130" spans="4:5" s="2" customFormat="1" x14ac:dyDescent="0.25">
      <c r="D130" s="3"/>
      <c r="E130" s="3"/>
    </row>
    <row r="131" spans="4:5" s="2" customFormat="1" x14ac:dyDescent="0.25">
      <c r="D131" s="3"/>
      <c r="E131" s="3"/>
    </row>
    <row r="132" spans="4:5" s="2" customFormat="1" x14ac:dyDescent="0.25">
      <c r="D132" s="3"/>
      <c r="E132" s="3"/>
    </row>
    <row r="133" spans="4:5" s="2" customFormat="1" x14ac:dyDescent="0.25">
      <c r="D133" s="3"/>
      <c r="E133" s="3"/>
    </row>
    <row r="134" spans="4:5" s="2" customFormat="1" x14ac:dyDescent="0.25">
      <c r="D134" s="3"/>
      <c r="E134" s="3"/>
    </row>
    <row r="135" spans="4:5" s="2" customFormat="1" x14ac:dyDescent="0.25">
      <c r="D135" s="3"/>
      <c r="E135" s="3"/>
    </row>
    <row r="136" spans="4:5" s="2" customFormat="1" x14ac:dyDescent="0.25">
      <c r="D136" s="3"/>
      <c r="E136" s="3"/>
    </row>
    <row r="137" spans="4:5" s="2" customFormat="1" x14ac:dyDescent="0.25">
      <c r="D137" s="3"/>
      <c r="E137" s="3"/>
    </row>
    <row r="138" spans="4:5" s="2" customFormat="1" x14ac:dyDescent="0.25">
      <c r="D138" s="3"/>
      <c r="E138" s="3"/>
    </row>
    <row r="139" spans="4:5" s="2" customFormat="1" x14ac:dyDescent="0.25">
      <c r="D139" s="3"/>
      <c r="E139" s="3"/>
    </row>
    <row r="140" spans="4:5" s="2" customFormat="1" x14ac:dyDescent="0.25">
      <c r="D140" s="3"/>
      <c r="E140" s="3"/>
    </row>
    <row r="141" spans="4:5" s="2" customFormat="1" x14ac:dyDescent="0.25">
      <c r="D141" s="3"/>
      <c r="E141" s="3"/>
    </row>
    <row r="142" spans="4:5" s="2" customFormat="1" x14ac:dyDescent="0.25">
      <c r="D142" s="3"/>
      <c r="E142" s="3"/>
    </row>
    <row r="143" spans="4:5" s="2" customFormat="1" x14ac:dyDescent="0.25">
      <c r="D143" s="3"/>
      <c r="E143" s="3"/>
    </row>
    <row r="144" spans="4:5" s="2" customFormat="1" x14ac:dyDescent="0.25">
      <c r="D144" s="3"/>
      <c r="E144" s="3"/>
    </row>
    <row r="145" spans="4:5" s="2" customFormat="1" x14ac:dyDescent="0.25">
      <c r="D145" s="3"/>
      <c r="E145" s="3"/>
    </row>
    <row r="146" spans="4:5" s="2" customFormat="1" x14ac:dyDescent="0.25">
      <c r="D146" s="3"/>
      <c r="E146" s="3"/>
    </row>
    <row r="147" spans="4:5" s="2" customFormat="1" x14ac:dyDescent="0.25">
      <c r="D147" s="3"/>
      <c r="E147" s="3"/>
    </row>
    <row r="148" spans="4:5" s="2" customFormat="1" x14ac:dyDescent="0.25">
      <c r="D148" s="3"/>
      <c r="E148" s="3"/>
    </row>
    <row r="149" spans="4:5" s="2" customFormat="1" x14ac:dyDescent="0.25">
      <c r="D149" s="3"/>
      <c r="E149" s="3"/>
    </row>
    <row r="150" spans="4:5" s="2" customFormat="1" x14ac:dyDescent="0.25">
      <c r="D150" s="3"/>
      <c r="E150" s="3"/>
    </row>
    <row r="151" spans="4:5" s="2" customFormat="1" x14ac:dyDescent="0.25">
      <c r="D151" s="3"/>
      <c r="E151" s="3"/>
    </row>
    <row r="152" spans="4:5" s="2" customFormat="1" x14ac:dyDescent="0.25">
      <c r="D152" s="3"/>
      <c r="E152" s="3"/>
    </row>
    <row r="153" spans="4:5" s="2" customFormat="1" x14ac:dyDescent="0.25">
      <c r="D153" s="3"/>
      <c r="E153" s="3"/>
    </row>
    <row r="154" spans="4:5" s="2" customFormat="1" x14ac:dyDescent="0.25">
      <c r="D154" s="3"/>
      <c r="E154" s="3"/>
    </row>
    <row r="155" spans="4:5" s="2" customFormat="1" x14ac:dyDescent="0.25">
      <c r="D155" s="3"/>
      <c r="E155" s="3"/>
    </row>
    <row r="156" spans="4:5" s="2" customFormat="1" x14ac:dyDescent="0.25">
      <c r="D156" s="3"/>
      <c r="E156" s="3"/>
    </row>
    <row r="157" spans="4:5" s="2" customFormat="1" x14ac:dyDescent="0.25">
      <c r="D157" s="3"/>
      <c r="E157" s="3"/>
    </row>
    <row r="158" spans="4:5" s="2" customFormat="1" x14ac:dyDescent="0.25">
      <c r="D158" s="3"/>
      <c r="E158" s="3"/>
    </row>
    <row r="159" spans="4:5" s="2" customFormat="1" x14ac:dyDescent="0.25">
      <c r="D159" s="3"/>
      <c r="E159" s="3"/>
    </row>
    <row r="160" spans="4:5" s="2" customFormat="1" x14ac:dyDescent="0.25">
      <c r="D160" s="3"/>
      <c r="E160" s="3"/>
    </row>
    <row r="161" spans="4:5" s="2" customFormat="1" x14ac:dyDescent="0.25">
      <c r="D161" s="3"/>
      <c r="E161" s="3"/>
    </row>
    <row r="162" spans="4:5" s="2" customFormat="1" x14ac:dyDescent="0.25">
      <c r="D162" s="3"/>
      <c r="E162" s="3"/>
    </row>
    <row r="163" spans="4:5" s="2" customFormat="1" x14ac:dyDescent="0.25">
      <c r="D163" s="3"/>
      <c r="E163" s="3"/>
    </row>
    <row r="164" spans="4:5" s="2" customFormat="1" x14ac:dyDescent="0.25">
      <c r="D164" s="3"/>
      <c r="E164" s="3"/>
    </row>
    <row r="165" spans="4:5" s="2" customFormat="1" x14ac:dyDescent="0.25">
      <c r="D165" s="3"/>
      <c r="E165" s="3"/>
    </row>
    <row r="166" spans="4:5" s="2" customFormat="1" x14ac:dyDescent="0.25">
      <c r="D166" s="3"/>
      <c r="E166" s="3"/>
    </row>
    <row r="167" spans="4:5" s="2" customFormat="1" x14ac:dyDescent="0.25">
      <c r="D167" s="3"/>
      <c r="E167" s="3"/>
    </row>
    <row r="168" spans="4:5" s="2" customFormat="1" x14ac:dyDescent="0.25">
      <c r="D168" s="3"/>
      <c r="E168" s="3"/>
    </row>
    <row r="169" spans="4:5" s="2" customFormat="1" x14ac:dyDescent="0.25">
      <c r="D169" s="3"/>
      <c r="E169" s="3"/>
    </row>
    <row r="170" spans="4:5" s="2" customFormat="1" x14ac:dyDescent="0.25">
      <c r="D170" s="3"/>
      <c r="E170" s="3"/>
    </row>
    <row r="171" spans="4:5" s="2" customFormat="1" x14ac:dyDescent="0.25">
      <c r="D171" s="3"/>
      <c r="E171" s="3"/>
    </row>
  </sheetData>
  <mergeCells count="12">
    <mergeCell ref="A77:F77"/>
    <mergeCell ref="A90:F90"/>
    <mergeCell ref="A83:F83"/>
    <mergeCell ref="A32:F32"/>
    <mergeCell ref="A41:F41"/>
    <mergeCell ref="A54:F54"/>
    <mergeCell ref="A66:F66"/>
    <mergeCell ref="A1:G1"/>
    <mergeCell ref="A2:G2"/>
    <mergeCell ref="A4:G4"/>
    <mergeCell ref="A5:G5"/>
    <mergeCell ref="A21:F21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C19" sqref="C19"/>
    </sheetView>
  </sheetViews>
  <sheetFormatPr defaultRowHeight="15" x14ac:dyDescent="0.25"/>
  <cols>
    <col min="1" max="1" width="9.28515625" bestFit="1" customWidth="1"/>
    <col min="2" max="2" width="52.140625" bestFit="1" customWidth="1"/>
    <col min="3" max="3" width="16.42578125" bestFit="1" customWidth="1"/>
    <col min="4" max="4" width="10.5703125" bestFit="1" customWidth="1"/>
    <col min="5" max="5" width="12.85546875" bestFit="1" customWidth="1"/>
    <col min="6" max="6" width="14.7109375" customWidth="1"/>
    <col min="7" max="8" width="14.28515625" bestFit="1" customWidth="1"/>
  </cols>
  <sheetData>
    <row r="1" spans="1:8" x14ac:dyDescent="0.25">
      <c r="A1" s="90" t="s">
        <v>116</v>
      </c>
      <c r="B1" s="91"/>
      <c r="C1" s="91"/>
      <c r="D1" s="91"/>
      <c r="E1" s="91"/>
      <c r="F1" s="91"/>
      <c r="G1" s="91"/>
      <c r="H1" s="91"/>
    </row>
    <row r="2" spans="1:8" ht="15.75" x14ac:dyDescent="0.25">
      <c r="A2" s="92" t="s">
        <v>133</v>
      </c>
      <c r="B2" s="93"/>
      <c r="C2" s="93"/>
      <c r="D2" s="93"/>
      <c r="E2" s="93"/>
      <c r="F2" s="93"/>
      <c r="G2" s="93"/>
      <c r="H2" s="93"/>
    </row>
    <row r="3" spans="1:8" ht="15.75" x14ac:dyDescent="0.25">
      <c r="A3" s="94" t="s">
        <v>134</v>
      </c>
      <c r="B3" s="95"/>
      <c r="C3" s="5"/>
      <c r="D3" s="6"/>
      <c r="E3" s="7"/>
      <c r="F3" s="8"/>
      <c r="G3" s="6"/>
      <c r="H3" s="7"/>
    </row>
    <row r="4" spans="1:8" ht="15.75" x14ac:dyDescent="0.25">
      <c r="A4" s="96" t="s">
        <v>5</v>
      </c>
      <c r="B4" s="96" t="s">
        <v>117</v>
      </c>
      <c r="C4" s="96" t="s">
        <v>28</v>
      </c>
      <c r="D4" s="96" t="s">
        <v>118</v>
      </c>
      <c r="E4" s="96" t="s">
        <v>135</v>
      </c>
      <c r="F4" s="96"/>
      <c r="G4" s="96"/>
      <c r="H4" s="96"/>
    </row>
    <row r="5" spans="1:8" ht="15.75" x14ac:dyDescent="0.25">
      <c r="A5" s="96"/>
      <c r="B5" s="96"/>
      <c r="C5" s="96"/>
      <c r="D5" s="96"/>
      <c r="E5" s="12" t="s">
        <v>136</v>
      </c>
      <c r="F5" s="12" t="s">
        <v>137</v>
      </c>
      <c r="G5" s="12" t="s">
        <v>138</v>
      </c>
      <c r="H5" s="12" t="s">
        <v>139</v>
      </c>
    </row>
    <row r="6" spans="1:8" x14ac:dyDescent="0.25">
      <c r="A6" s="13" t="s">
        <v>122</v>
      </c>
      <c r="B6" s="14" t="s">
        <v>125</v>
      </c>
      <c r="C6" s="15">
        <f>'planilha orçamentária'!G21</f>
        <v>34557.141640000002</v>
      </c>
      <c r="D6" s="16">
        <f t="shared" ref="D6:D13" si="0">C6/($C$13)</f>
        <v>0.27351176427085971</v>
      </c>
      <c r="E6" s="17">
        <v>1</v>
      </c>
      <c r="F6" s="17"/>
      <c r="G6" s="17"/>
      <c r="H6" s="17"/>
    </row>
    <row r="7" spans="1:8" x14ac:dyDescent="0.25">
      <c r="A7" s="18">
        <v>3</v>
      </c>
      <c r="B7" s="19" t="s">
        <v>126</v>
      </c>
      <c r="C7" s="20">
        <f>'planilha orçamentária'!G32+'planilha orçamentária'!G41</f>
        <v>45848.507100000003</v>
      </c>
      <c r="D7" s="97">
        <f t="shared" si="0"/>
        <v>0.36288030406979105</v>
      </c>
      <c r="E7" s="17"/>
      <c r="F7" s="17">
        <v>0.5</v>
      </c>
      <c r="G7" s="17">
        <v>0.5</v>
      </c>
      <c r="H7" s="17"/>
    </row>
    <row r="8" spans="1:8" x14ac:dyDescent="0.25">
      <c r="A8" s="21" t="s">
        <v>123</v>
      </c>
      <c r="B8" s="22" t="s">
        <v>127</v>
      </c>
      <c r="C8" s="20">
        <f>'planilha orçamentária'!G54</f>
        <v>9712</v>
      </c>
      <c r="D8" s="16">
        <f t="shared" si="0"/>
        <v>7.6868228346868253E-2</v>
      </c>
      <c r="E8" s="17">
        <v>1</v>
      </c>
      <c r="F8" s="17"/>
      <c r="G8" s="17"/>
      <c r="H8" s="17"/>
    </row>
    <row r="9" spans="1:8" x14ac:dyDescent="0.25">
      <c r="A9" s="21" t="s">
        <v>124</v>
      </c>
      <c r="B9" s="22" t="s">
        <v>128</v>
      </c>
      <c r="C9" s="20">
        <f>'planilha orçamentária'!G66</f>
        <v>6147.1999999999989</v>
      </c>
      <c r="D9" s="16">
        <f t="shared" si="0"/>
        <v>4.8653662818561413E-2</v>
      </c>
      <c r="E9" s="17"/>
      <c r="F9" s="17">
        <v>1</v>
      </c>
      <c r="G9" s="17"/>
      <c r="H9" s="17"/>
    </row>
    <row r="10" spans="1:8" x14ac:dyDescent="0.25">
      <c r="A10" s="18">
        <v>8</v>
      </c>
      <c r="B10" s="23" t="s">
        <v>129</v>
      </c>
      <c r="C10" s="20">
        <f>'planilha orçamentária'!G77</f>
        <v>10541.5</v>
      </c>
      <c r="D10" s="16">
        <f t="shared" si="0"/>
        <v>8.3433528533619405E-2</v>
      </c>
      <c r="E10" s="17"/>
      <c r="F10" s="17"/>
      <c r="G10" s="17"/>
      <c r="H10" s="17">
        <v>1</v>
      </c>
    </row>
    <row r="11" spans="1:8" x14ac:dyDescent="0.25">
      <c r="A11" s="18">
        <v>9</v>
      </c>
      <c r="B11" s="23" t="s">
        <v>130</v>
      </c>
      <c r="C11" s="20">
        <f>'planilha orçamentária'!G83</f>
        <v>14860</v>
      </c>
      <c r="D11" s="16">
        <f t="shared" si="0"/>
        <v>0.11761345482232931</v>
      </c>
      <c r="E11" s="17"/>
      <c r="F11" s="17"/>
      <c r="G11" s="17">
        <v>1</v>
      </c>
      <c r="H11" s="17"/>
    </row>
    <row r="12" spans="1:8" x14ac:dyDescent="0.25">
      <c r="A12" s="24">
        <v>10</v>
      </c>
      <c r="B12" s="22" t="s">
        <v>53</v>
      </c>
      <c r="C12" s="20">
        <f>'planilha orçamentária'!G90</f>
        <v>4679.74</v>
      </c>
      <c r="D12" s="16">
        <f t="shared" si="0"/>
        <v>3.7039057137970885E-2</v>
      </c>
      <c r="E12" s="17"/>
      <c r="F12" s="17">
        <v>1</v>
      </c>
      <c r="G12" s="17"/>
      <c r="H12" s="17"/>
    </row>
    <row r="13" spans="1:8" ht="15.75" x14ac:dyDescent="0.25">
      <c r="A13" s="86" t="s">
        <v>28</v>
      </c>
      <c r="B13" s="87"/>
      <c r="C13" s="25">
        <f>SUM(C6:C12)</f>
        <v>126346.08874000001</v>
      </c>
      <c r="D13" s="26">
        <f t="shared" si="0"/>
        <v>1</v>
      </c>
      <c r="E13" s="27">
        <f>C6*1+C8*1</f>
        <v>44269.141640000002</v>
      </c>
      <c r="F13" s="27">
        <f>C7*0.5+C9*1+C12*1</f>
        <v>33751.193549999996</v>
      </c>
      <c r="G13" s="27">
        <f>C7*0.5+C11*1</f>
        <v>37784.253550000001</v>
      </c>
      <c r="H13" s="27">
        <f>C10*1</f>
        <v>10541.5</v>
      </c>
    </row>
    <row r="14" spans="1:8" ht="15.75" x14ac:dyDescent="0.25">
      <c r="A14" s="88" t="s">
        <v>119</v>
      </c>
      <c r="B14" s="89"/>
      <c r="C14" s="20"/>
      <c r="D14" s="28"/>
      <c r="E14" s="27">
        <f>E13</f>
        <v>44269.141640000002</v>
      </c>
      <c r="F14" s="27">
        <f>E14+F13</f>
        <v>78020.335189999998</v>
      </c>
      <c r="G14" s="27">
        <f>F14+G13</f>
        <v>115804.58874000001</v>
      </c>
      <c r="H14" s="27">
        <f>G14+H13</f>
        <v>126346.08874000001</v>
      </c>
    </row>
    <row r="15" spans="1:8" ht="15.75" x14ac:dyDescent="0.25">
      <c r="A15" s="29"/>
      <c r="B15" s="29"/>
      <c r="C15" s="29"/>
      <c r="D15" s="29"/>
      <c r="E15" s="29"/>
      <c r="F15" s="29"/>
      <c r="G15" s="29"/>
      <c r="H15" s="29"/>
    </row>
    <row r="16" spans="1:8" ht="15.75" x14ac:dyDescent="0.25">
      <c r="A16" s="30"/>
      <c r="B16" s="31"/>
      <c r="C16" s="32"/>
      <c r="D16" s="29"/>
      <c r="E16" s="29"/>
      <c r="F16" s="29"/>
      <c r="G16" s="29"/>
      <c r="H16" s="29"/>
    </row>
    <row r="17" spans="1:8" ht="15.75" x14ac:dyDescent="0.25">
      <c r="A17" s="30"/>
      <c r="B17" s="33" t="s">
        <v>120</v>
      </c>
      <c r="C17" s="34"/>
      <c r="D17" s="29"/>
      <c r="E17" s="29"/>
      <c r="F17" s="35"/>
      <c r="G17" s="29"/>
      <c r="H17" s="29"/>
    </row>
    <row r="18" spans="1:8" ht="15.75" x14ac:dyDescent="0.25">
      <c r="A18" s="30"/>
      <c r="B18" s="33" t="s">
        <v>121</v>
      </c>
      <c r="C18" s="29"/>
      <c r="D18" s="29"/>
      <c r="E18" s="29"/>
      <c r="F18" s="34" t="s">
        <v>140</v>
      </c>
      <c r="G18" s="29"/>
      <c r="H18" s="29"/>
    </row>
    <row r="19" spans="1:8" ht="15.75" x14ac:dyDescent="0.25">
      <c r="A19" s="30"/>
      <c r="B19" s="35"/>
      <c r="C19" s="29"/>
      <c r="D19" s="29"/>
      <c r="E19" s="29"/>
      <c r="F19" s="29"/>
      <c r="G19" s="29"/>
      <c r="H19" s="29"/>
    </row>
    <row r="20" spans="1:8" x14ac:dyDescent="0.25">
      <c r="A20" s="10"/>
      <c r="B20" s="10"/>
      <c r="C20" s="10"/>
      <c r="D20" s="10"/>
      <c r="E20" s="10"/>
      <c r="F20" s="10"/>
      <c r="G20" s="10"/>
      <c r="H20" s="10"/>
    </row>
  </sheetData>
  <mergeCells count="10">
    <mergeCell ref="A13:B13"/>
    <mergeCell ref="A14:B14"/>
    <mergeCell ref="A1:H1"/>
    <mergeCell ref="A2:H2"/>
    <mergeCell ref="A3:B3"/>
    <mergeCell ref="A4:A5"/>
    <mergeCell ref="B4:B5"/>
    <mergeCell ref="C4:C5"/>
    <mergeCell ref="D4:D5"/>
    <mergeCell ref="E4:H4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orçamentária</vt:lpstr>
      <vt:lpstr>cronograma f.f.</vt:lpstr>
      <vt:lpstr>Plan3</vt:lpstr>
      <vt:lpstr>'cronograma f.f.'!Area_de_impressao</vt:lpstr>
      <vt:lpstr>'planilha orçamentária'!Area_de_impressao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Siolek</cp:lastModifiedBy>
  <cp:lastPrinted>2017-06-21T16:37:27Z</cp:lastPrinted>
  <dcterms:created xsi:type="dcterms:W3CDTF">2017-05-29T11:10:58Z</dcterms:created>
  <dcterms:modified xsi:type="dcterms:W3CDTF">2017-06-30T16:24:59Z</dcterms:modified>
</cp:coreProperties>
</file>